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C39" i="3" s="1"/>
  <c r="D82" i="3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39" i="127"/>
  <c r="B40"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B5599" i="106"/>
  <c r="D5599" i="106" s="1"/>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B7041" i="106"/>
  <c r="D7041" i="106" s="1"/>
  <c r="L354" i="29"/>
  <c r="K274" i="5"/>
  <c r="F126" i="34"/>
  <c r="F129" i="34"/>
  <c r="F135" i="34"/>
  <c r="K28" i="118"/>
  <c r="O27" i="118" s="1"/>
  <c r="O29" i="118" s="1"/>
  <c r="I274" i="5"/>
  <c r="K173" i="5"/>
  <c r="K6" i="4" s="1"/>
  <c r="B3570" i="106" s="1"/>
  <c r="D3570" i="106" s="1"/>
  <c r="F172" i="5"/>
  <c r="B5644" i="106" s="1"/>
  <c r="D5644" i="106" s="1"/>
  <c r="G109" i="5"/>
  <c r="L331" i="29"/>
  <c r="L305" i="29"/>
  <c r="J331" i="29"/>
  <c r="B7223" i="106" s="1"/>
  <c r="D7223" i="106" s="1"/>
  <c r="G331" i="29"/>
  <c r="B7220" i="106" s="1"/>
  <c r="D7220"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2895" i="106"/>
  <c r="D2895" i="106" s="1"/>
  <c r="L33" i="3"/>
  <c r="B2054" i="106"/>
  <c r="D2054" i="106" s="1"/>
  <c r="L13" i="11"/>
  <c r="B2060" i="106" s="1"/>
  <c r="D2060" i="106" s="1"/>
  <c r="B3565" i="106"/>
  <c r="D3565" i="106" s="1"/>
  <c r="K41" i="3"/>
  <c r="B2823" i="106"/>
  <c r="D2823" i="106" s="1"/>
  <c r="B281" i="106"/>
  <c r="D281" i="106" s="1"/>
  <c r="B77" i="106"/>
  <c r="D77" i="106" s="1"/>
  <c r="F28" i="108"/>
  <c r="F40" i="108" s="1"/>
  <c r="G42" i="108" s="1"/>
  <c r="E28" i="108"/>
  <c r="D27" i="108"/>
  <c r="C173" i="5"/>
  <c r="B5223" i="106" s="1"/>
  <c r="D5223" i="106" s="1"/>
  <c r="C109" i="5"/>
  <c r="B5121" i="106" s="1"/>
  <c r="D5121"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B3568" i="106" l="1"/>
  <c r="D3568" i="106" s="1"/>
  <c r="D58" i="36"/>
  <c r="B2914" i="106"/>
  <c r="D2914" i="106" s="1"/>
  <c r="L34" i="3"/>
  <c r="B6024" i="106"/>
  <c r="D6024" i="106" s="1"/>
  <c r="G4" i="4"/>
  <c r="B2603" i="106" s="1"/>
  <c r="D2603" i="106" s="1"/>
  <c r="L16" i="11"/>
  <c r="B2061" i="106" s="1"/>
  <c r="D2061" i="106" s="1"/>
  <c r="C114" i="29"/>
  <c r="B757" i="106" s="1"/>
  <c r="D757" i="106" s="1"/>
  <c r="C4" i="4"/>
  <c r="B2551" i="106" s="1"/>
  <c r="D255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B2916" i="106" l="1"/>
  <c r="D2916" i="106" s="1"/>
  <c r="L41" i="3"/>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59" i="36" l="1"/>
  <c r="B2917" i="106"/>
  <c r="D291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<sst xmlns="http://schemas.openxmlformats.org/spreadsheetml/2006/main" count="5016" uniqueCount="2116">
  <si>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</si>
  <si>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</si>
  <si>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</si>
  <si>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</si>
  <si>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</si>
  <si>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</si>
  <si>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</si>
  <si>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</si>
  <si>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</si>
  <si>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</si>
  <si>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</si>
  <si>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</si>
  <si>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</si>
  <si>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</si>
  <si>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</si>
  <si>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</si>
  <si>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</si>
  <si>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</si>
  <si>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</si>
  <si>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</si>
  <si>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</si>
  <si>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</si>
  <si>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</si>
  <si>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</si>
  <si>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</si>
  <si>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</si>
  <si>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</si>
  <si>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</si>
  <si>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</si>
  <si>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</si>
  <si>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</si>
  <si>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</si>
  <si>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</si>
  <si>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</si>
  <si>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</si>
  <si>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</si>
  <si>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</si>
  <si>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</si>
  <si>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</si>
  <si>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</si>
  <si>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</si>
  <si>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</si>
  <si>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</si>
  <si>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</si>
  <si>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</si>
  <si>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</si>
  <si>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</si>
  <si>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</si>
  <si>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</si>
  <si>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</si>
  <si>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</si>
  <si>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</si>
  <si>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</si>
  <si>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</si>
  <si>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</si>
  <si>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</si>
  <si>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</si>
  <si>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</si>
  <si>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</si>
  <si>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</si>
  <si>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</si>
  <si>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</si>
  <si>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</si>
  <si>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</si>
  <si>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</si>
  <si>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</si>
  <si>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</si>
  <si>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</si>
  <si>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</si>
  <si>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</si>
  <si>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</si>
  <si>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</si>
  <si>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</si>
  <si>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</si>
  <si>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</si>
  <si>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</si>
  <si>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</si>
  <si>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</si>
  <si>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</si>
  <si>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</si>
  <si>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</si>
  <si>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</si>
  <si>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</si>
  <si>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</si>
  <si>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</si>
  <si>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</si>
  <si>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</si>
  <si>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</si>
  <si>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</si>
  <si>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</si>
  <si>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</si>
  <si>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</si>
  <si>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</si>
  <si>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</si>
  <si>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</si>
  <si>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</si>
  <si>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</si>
  <si>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</si>
  <si>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</si>
  <si>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</si>
  <si>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</si>
  <si>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</si>
  <si>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</si>
  <si>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</si>
  <si>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</si>
  <si>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</si>
  <si>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</si>
  <si>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</si>
  <si>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</si>
  <si>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</si>
  <si>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</si>
  <si>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</si>
  <si>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</si>
  <si>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</si>
  <si>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</si>
  <si>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</si>
  <si>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</si>
  <si>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</si>
  <si>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</si>
  <si>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</si>
  <si>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</si>
  <si>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</si>
  <si>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</si>
  <si>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</si>
  <si>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</si>
  <si>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</si>
  <si>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</si>
  <si>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</si>
  <si>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</si>
  <si>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</si>
  <si>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</si>
  <si>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</si>
  <si>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</si>
  <si>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</si>
  <si>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</si>
  <si>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</si>
  <si>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</si>
  <si>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</si>
  <si>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</si>
  <si>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</si>
  <si>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</si>
  <si>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</si>
  <si>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</si>
  <si>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</si>
  <si>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</si>
  <si>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</si>
  <si>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</si>
  <si>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</si>
  <si>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</si>
  <si>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</si>
  <si>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</si>
  <si>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</si>
  <si>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</si>
  <si>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</si>
  <si>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</si>
  <si>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</si>
  <si>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</si>
  <si>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</si>
  <si>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</si>
  <si>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</si>
  <si>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</si>
  <si>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</si>
  <si>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</si>
  <si>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</si>
  <si>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</si>
  <si>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</si>
  <si>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</si>
  <si>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</si>
  <si>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</si>
  <si>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</si>
  <si>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</si>
  <si>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</si>
  <si>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</si>
  <si>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</si>
  <si>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</si>
  <si>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</si>
  <si>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</si>
  <si>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</si>
  <si>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</si>
  <si>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</si>
  <si>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</si>
  <si>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</si>
  <si>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</si>
  <si>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</si>
  <si>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</si>
  <si>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</si>
  <si>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</si>
  <si>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</si>
  <si>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</si>
  <si>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</si>
  <si>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</si>
  <si>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</si>
  <si>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</si>
  <si>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</si>
  <si>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</si>
  <si>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</si>
  <si>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</si>
  <si>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</si>
  <si>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</si>
  <si>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</si>
  <si>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</si>
  <si>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</si>
  <si>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</si>
  <si>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</si>
  <si>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</si>
  <si>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</si>
  <si>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</si>
  <si>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</si>
  <si>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</si>
  <si>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</si>
  <si>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</si>
  <si>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</si>
  <si>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</si>
  <si>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</si>
  <si>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</si>
  <si>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</si>
  <si>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</si>
  <si>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</si>
  <si>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</si>
  <si>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</si>
  <si>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</si>
  <si>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</si>
  <si>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</si>
  <si>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</si>
  <si>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</si>
  <si>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</si>
  <si>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</si>
  <si>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</si>
  <si>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</si>
  <si>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</si>
  <si>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</si>
  <si>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</si>
  <si>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</si>
  <si>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</si>
  <si>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</si>
  <si>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</si>
  <si>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</si>
  <si>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</si>
  <si>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</si>
  <si>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</si>
  <si>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</si>
  <si>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</si>
  <si>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</si>
  <si>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</si>
  <si>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</si>
  <si>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</si>
  <si>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</si>
  <si>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</si>
  <si>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</si>
  <si>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</si>
  <si>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</si>
  <si>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</si>
  <si>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</si>
  <si>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</si>
  <si>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</si>
  <si>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</si>
  <si>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</si>
  <si>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</si>
  <si>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</si>
  <si>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</si>
  <si>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</si>
  <si>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</si>
  <si>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</si>
  <si>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</si>
  <si>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</si>
  <si>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</si>
  <si>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</si>
  <si>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</si>
  <si>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</si>
  <si>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</si>
  <si>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</si>
  <si>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</si>
  <si>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</si>
  <si>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</si>
  <si>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</si>
  <si>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</si>
  <si>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</si>
  <si>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</si>
  <si>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</si>
  <si>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</si>
  <si>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</si>
  <si>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</si>
  <si>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</si>
  <si>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</si>
  <si>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</si>
  <si>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</si>
  <si>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</si>
  <si>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</si>
  <si>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</si>
  <si>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</si>
  <si>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</si>
  <si>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</si>
  <si>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</si>
  <si>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</si>
  <si>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</si>
  <si>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</si>
  <si>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</si>
  <si>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</si>
  <si>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</si>
  <si>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</si>
  <si>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</si>
  <si>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</si>
  <si>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</si>
  <si>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</si>
  <si>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</si>
  <si>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</si>
  <si>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</si>
  <si>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</si>
  <si>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</si>
  <si>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</si>
  <si>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</si>
  <si>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</si>
  <si>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</si>
  <si>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</si>
  <si>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</si>
  <si>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</si>
  <si>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</si>
  <si>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</si>
  <si>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</si>
  <si>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</si>
  <si>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</si>
  <si>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</si>
  <si>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</si>
  <si>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</si>
  <si>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</si>
  <si>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</si>
  <si>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</si>
  <si>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</si>
  <si>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</si>
  <si>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</si>
  <si>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</si>
  <si>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</si>
  <si>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</si>
  <si>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</si>
  <si>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</si>
  <si>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</si>
  <si>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</si>
  <si>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</si>
  <si>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</si>
  <si>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</si>
  <si>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</si>
  <si>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</si>
  <si>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</si>
  <si>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</si>
  <si>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</si>
  <si>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</si>
  <si>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</si>
  <si>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</si>
  <si>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</si>
  <si>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</si>
  <si>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</si>
  <si>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</si>
  <si>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</si>
  <si>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</si>
  <si>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</si>
  <si>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</si>
  <si>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</si>
  <si>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</si>
  <si>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</si>
  <si>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</si>
  <si>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</si>
  <si>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</si>
  <si>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</si>
  <si>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</si>
  <si>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</si>
  <si>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</si>
  <si>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</si>
  <si>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</si>
  <si>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</si>
  <si>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</si>
  <si>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</si>
  <si>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</si>
  <si>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</si>
  <si>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</si>
  <si>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</si>
  <si>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</si>
  <si>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</si>
  <si>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</si>
  <si>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</si>
  <si>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</si>
  <si>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</si>
  <si>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</si>
  <si>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</si>
  <si>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</si>
  <si>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</si>
  <si>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</si>
  <si>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</si>
  <si>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</si>
  <si>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</si>
  <si>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</si>
  <si>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</si>
  <si>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</si>
  <si>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</si>
  <si>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</si>
  <si>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</si>
  <si>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</si>
  <si>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</si>
  <si>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</si>
  <si>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</si>
  <si>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</si>
  <si>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</si>
  <si>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</si>
  <si>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</si>
  <si>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</si>
  <si>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</si>
  <si>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</si>
  <si>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</si>
  <si>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</si>
  <si>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</si>
  <si>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</si>
  <si>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</si>
  <si>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</si>
  <si>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</si>
  <si>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</si>
  <si>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</si>
  <si>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</si>
  <si>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</si>
  <si>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</si>
  <si>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</si>
  <si>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</si>
  <si>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</si>
  <si>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</si>
  <si>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</si>
  <si>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</si>
  <si>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</si>
  <si>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</si>
  <si>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</si>
  <si>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</si>
  <si>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</si>
  <si>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</si>
  <si>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</si>
  <si>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</si>
  <si>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</si>
  <si>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</si>
  <si>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</si>
  <si>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</si>
  <si>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</si>
  <si>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</si>
  <si>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</si>
  <si>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</si>
  <si>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</si>
  <si>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</si>
  <si>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</si>
  <si>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</si>
  <si>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</si>
  <si>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</si>
  <si>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</si>
  <si>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</si>
  <si>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</si>
  <si>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</si>
  <si>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</si>
  <si>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</si>
  <si>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</si>
  <si>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</si>
  <si>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</si>
  <si>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</si>
  <si>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</si>
  <si>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</si>
  <si>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</si>
  <si>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</si>
  <si>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</si>
  <si>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</si>
  <si>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</si>
  <si>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</si>
  <si>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</si>
  <si>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</si>
  <si>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</si>
  <si>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</si>
  <si>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</si>
  <si>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</si>
  <si>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</si>
  <si>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</si>
  <si>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</si>
  <si>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</si>
  <si>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</si>
  <si>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</si>
  <si>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</si>
  <si>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</si>
  <si>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</si>
  <si>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</si>
  <si>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</si>
  <si>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</si>
  <si>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</si>
  <si>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</si>
  <si>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</si>
  <si>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</si>
  <si>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</si>
  <si>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</si>
  <si>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</si>
  <si>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</si>
  <si>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</si>
  <si>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</si>
  <si>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</si>
  <si>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</si>
  <si>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</si>
  <si>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</si>
  <si>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</si>
  <si>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</si>
  <si>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</si>
  <si>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</si>
  <si>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</si>
  <si>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</si>
  <si>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</si>
  <si>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</si>
  <si>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</si>
  <si>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</si>
  <si>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</si>
  <si>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</si>
  <si>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</si>
  <si>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</si>
  <si>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</si>
  <si>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</si>
  <si>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</si>
  <si>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</si>
  <si>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</si>
  <si>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</si>
  <si>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</si>
  <si>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</si>
  <si>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</si>
  <si>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</si>
  <si>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</si>
  <si>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</si>
  <si>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</si>
  <si>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</si>
  <si>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</si>
  <si>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</si>
  <si>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</si>
  <si>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</si>
  <si>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</si>
  <si>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</si>
  <si>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</si>
  <si>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</si>
  <si>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</si>
  <si>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</si>
  <si>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</si>
  <si>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</si>
  <si>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</si>
  <si>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</si>
  <si>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</si>
  <si>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</si>
  <si>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</si>
  <si>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</si>
  <si>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</si>
  <si>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</si>
  <si>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</si>
  <si>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</si>
  <si>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</si>
  <si>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</si>
  <si>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</si>
  <si>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</si>
  <si>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</si>
  <si>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</si>
  <si>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</si>
  <si>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</si>
  <si>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</si>
  <si>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</si>
  <si>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</si>
  <si>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</si>
  <si>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</si>
  <si>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</si>
  <si>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</si>
  <si>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</si>
  <si>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</si>
  <si>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</si>
  <si>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</si>
  <si>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</si>
  <si>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</si>
  <si>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</si>
  <si>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</si>
  <si>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</si>
  <si>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</si>
  <si>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</si>
  <si>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</si>
  <si>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</si>
  <si>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</si>
  <si>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</si>
  <si>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</si>
  <si>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</si>
  <si>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</si>
  <si>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</si>
  <si>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</si>
  <si>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</si>
  <si>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</si>
  <si>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</si>
  <si>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</si>
  <si>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</si>
  <si>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</si>
  <si>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</si>
  <si>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</si>
  <si>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</si>
  <si>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</si>
  <si>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</si>
  <si>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</si>
  <si>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</si>
  <si>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</si>
  <si>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</si>
  <si>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</si>
  <si>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</si>
  <si>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</si>
  <si>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</si>
  <si>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</si>
  <si>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</si>
  <si>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</si>
  <si>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</si>
  <si>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</si>
  <si>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</si>
  <si>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</si>
  <si>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</si>
  <si>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</si>
  <si>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</si>
  <si>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</si>
  <si>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</si>
  <si>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</si>
  <si>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</si>
  <si>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</si>
  <si>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</si>
  <si>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</si>
  <si>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</si>
  <si>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</si>
  <si>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</si>
  <si>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</si>
  <si>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</si>
  <si>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</si>
  <si>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</si>
  <si>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</si>
  <si>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</si>
  <si>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</si>
  <si>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</si>
  <si>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</si>
  <si>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</si>
  <si>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</si>
  <si>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</si>
  <si>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</si>
  <si>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</si>
  <si>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</si>
  <si>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</si>
  <si>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</si>
  <si>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</si>
  <si>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</si>
  <si>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</si>
  <si>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</si>
  <si>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</si>
  <si>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</si>
  <si>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</si>
  <si>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</si>
  <si>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</si>
  <si>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</si>
  <si>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</si>
  <si>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</si>
  <si>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</si>
  <si>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</si>
  <si>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</si>
  <si>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</si>
  <si>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</si>
  <si>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</si>
  <si>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</si>
  <si>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</si>
  <si>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</si>
  <si>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</si>
  <si>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</si>
  <si>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</si>
  <si>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</si>
  <si>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</si>
  <si>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</si>
  <si>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</si>
  <si>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</si>
  <si>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</si>
  <si>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</si>
  <si>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</si>
  <si>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</si>
  <si>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</si>
  <si>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</si>
  <si>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</si>
  <si>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</si>
  <si>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</si>
  <si>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</si>
  <si>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</si>
  <si>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</si>
  <si>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</si>
  <si>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</si>
  <si>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</si>
  <si>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</si>
  <si>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</si>
  <si>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</si>
  <si>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</si>
  <si>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</si>
  <si>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</si>
  <si>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</si>
  <si>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</si>
  <si>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</si>
  <si>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</si>
  <si>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</si>
  <si>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</si>
  <si>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</si>
  <si>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</si>
  <si>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</si>
  <si>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</si>
  <si>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</si>
  <si>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</si>
  <si>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</si>
  <si>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</si>
  <si>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</si>
  <si>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</si>
  <si>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</si>
  <si>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</si>
  <si>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</si>
  <si>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</si>
  <si>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</si>
  <si>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</si>
  <si>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</si>
  <si>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</si>
  <si>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</si>
  <si>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</si>
  <si>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</si>
  <si>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</si>
  <si>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</si>
  <si>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</si>
  <si>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</si>
  <si>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</si>
  <si>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</si>
  <si>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</si>
  <si>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</si>
  <si>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</si>
  <si>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</si>
  <si>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</si>
  <si>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</si>
  <si>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</si>
  <si>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</si>
  <si>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</si>
  <si>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</si>
  <si>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</si>
  <si>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</si>
  <si>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</si>
  <si>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</si>
  <si>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</si>
  <si>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</si>
  <si>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</si>
  <si>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</si>
  <si>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</si>
  <si>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</si>
  <si>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</si>
  <si>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</si>
  <si>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</si>
  <si>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</si>
  <si>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</si>
  <si>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</si>
  <si>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</si>
  <si>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</si>
  <si>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</si>
  <si>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</si>
  <si>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</si>
  <si>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</si>
  <si>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</si>
  <si>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</si>
  <si>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</si>
  <si>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</si>
  <si>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</si>
  <si>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</si>
  <si>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</si>
  <si>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</si>
  <si>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</si>
  <si>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</si>
  <si>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</si>
  <si>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</si>
  <si>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</si>
  <si>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</si>
  <si>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</si>
  <si>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</si>
  <si>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</si>
  <si>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</si>
  <si>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</si>
  <si>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</si>
  <si>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</si>
  <si>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</si>
  <si>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</si>
  <si>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</si>
  <si>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</si>
  <si>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</si>
  <si>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</si>
  <si>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</si>
  <si>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</si>
  <si>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</si>
  <si>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</si>
  <si>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</si>
  <si>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</si>
  <si>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</si>
  <si>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</si>
  <si>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</si>
  <si>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</si>
  <si>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</si>
  <si>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</si>
  <si>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</si>
  <si>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</si>
  <si>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</si>
  <si>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</si>
  <si>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</si>
  <si>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</si>
  <si>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</si>
  <si>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</si>
  <si>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</si>
  <si>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</si>
  <si>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</si>
  <si>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</si>
  <si>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</si>
  <si>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</si>
  <si>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</si>
  <si>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</si>
  <si>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</si>
  <si>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</si>
  <si>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</si>
  <si>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</si>
  <si>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</si>
  <si>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</si>
  <si>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</si>
  <si>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</si>
  <si>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</si>
  <si>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</si>
  <si>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</si>
  <si>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</si>
  <si>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</si>
  <si>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</si>
  <si>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</si>
  <si>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</si>
  <si>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</si>
  <si>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</si>
  <si>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</si>
  <si>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</si>
  <si>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</si>
  <si>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</si>
  <si>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</si>
  <si>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</si>
  <si>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</si>
  <si>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</si>
  <si>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</si>
  <si>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</si>
  <si>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</si>
  <si>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</si>
  <si>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</si>
  <si>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</si>
  <si>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</si>
  <si>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</si>
  <si>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</si>
  <si>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</si>
  <si>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</si>
  <si>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</si>
  <si>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</si>
  <si>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</si>
  <si>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</si>
  <si>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</si>
  <si>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</si>
  <si>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</si>
  <si>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</si>
  <si>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</si>
  <si>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</si>
  <si>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</si>
  <si>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</si>
  <si>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</si>
  <si>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</si>
  <si>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</si>
  <si>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</si>
  <si>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</si>
  <si>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</si>
  <si>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</si>
  <si>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</si>
  <si>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</si>
  <si>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</si>
  <si>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</si>
  <si>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</si>
  <si>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</si>
  <si>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</si>
  <si>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</si>
  <si>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</si>
  <si>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</si>
  <si>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</si>
  <si>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</si>
  <si>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</si>
  <si>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</si>
  <si>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</si>
  <si>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</si>
  <si>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</si>
  <si>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</si>
  <si>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</si>
  <si>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</si>
  <si>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</si>
  <si>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</si>
  <si>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</si>
  <si>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</si>
  <si>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</si>
  <si>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</si>
  <si>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</si>
  <si>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</si>
  <si>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</si>
  <si>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</si>
  <si>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</si>
  <si>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</si>
  <si>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</si>
  <si>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</si>
  <si>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</si>
  <si>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</si>
  <si>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</si>
  <si>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</si>
  <si>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</si>
  <si>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</si>
  <si>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</si>
  <si>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</si>
  <si>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</si>
  <si>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</si>
  <si>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</si>
  <si>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</si>
  <si>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</si>
  <si>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</si>
  <si>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</si>
  <si>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</si>
  <si>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</si>
  <si>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</si>
  <si>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</si>
  <si>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</si>
  <si>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</si>
  <si>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</si>
  <si>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</si>
  <si>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</si>
  <si>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</si>
  <si>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</si>
  <si>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</si>
  <si>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</si>
  <si>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</si>
  <si>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</si>
  <si>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</si>
  <si>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</si>
  <si>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</si>
  <si>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</si>
  <si>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</si>
  <si>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</si>
  <si>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</si>
  <si>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</si>
  <si>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</si>
  <si>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</si>
  <si>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</si>
  <si>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</si>
  <si>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</si>
  <si>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</si>
  <si>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</si>
  <si>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</si>
  <si>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</si>
  <si>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</si>
  <si>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</si>
  <si>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</si>
  <si>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</si>
  <si>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</si>
  <si>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</si>
  <si>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</si>
  <si>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</si>
  <si>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</si>
  <si>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</si>
  <si>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</si>
  <si>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</si>
  <si>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</si>
  <si>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</si>
  <si>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</si>
  <si>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</si>
  <si>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</si>
  <si>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</si>
  <si>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</si>
  <si>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</si>
  <si>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</si>
  <si>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</si>
  <si>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</si>
  <si>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</si>
  <si>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</si>
  <si>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</si>
  <si>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</si>
  <si>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</si>
  <si>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</si>
  <si>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</si>
  <si>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</si>
  <si>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</si>
  <si>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</si>
  <si>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</si>
  <si>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</si>
  <si>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</si>
  <si>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</si>
  <si>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</si>
  <si>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</si>
  <si>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</si>
  <si>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</si>
  <si>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</si>
  <si>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</si>
  <si>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</si>
  <si>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</si>
  <si>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</si>
  <si>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</si>
  <si>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</si>
  <si>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</si>
  <si>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</si>
  <si>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</si>
  <si>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</si>
  <si>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</si>
  <si>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</si>
  <si>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</si>
  <si>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</si>
  <si>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</si>
  <si>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</si>
  <si>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</si>
  <si>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</si>
  <si>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</si>
  <si>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</si>
  <si>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</si>
  <si>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</si>
  <si>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</si>
  <si>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</si>
  <si>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</si>
  <si>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</si>
  <si>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</si>
  <si>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</si>
  <si>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</si>
  <si>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</si>
  <si>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</si>
  <si>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</si>
  <si>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</si>
  <si>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</si>
  <si>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</si>
  <si>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</si>
  <si>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</si>
  <si>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</si>
  <si>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</si>
  <si>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</si>
  <si>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</si>
  <si>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</si>
  <si>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</si>
  <si>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</si>
  <si>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</si>
  <si>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</si>
  <si>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</si>
  <si>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</si>
  <si>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</si>
  <si>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</si>
  <si>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</si>
  <si>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</si>
  <si>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</si>
  <si>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</si>
  <si>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</si>
  <si>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</si>
  <si>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</si>
  <si>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</si>
  <si>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</si>
  <si>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</si>
  <si>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</si>
  <si>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</si>
  <si>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</si>
  <si>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</si>
  <si>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</si>
  <si>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</si>
  <si>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</si>
  <si>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</si>
  <si>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</si>
  <si>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</si>
  <si>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</si>
  <si>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</si>
  <si>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</si>
  <si>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</si>
  <si>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</si>
  <si>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</si>
  <si>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</si>
  <si>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</si>
  <si>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</si>
  <si>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</si>
  <si>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</si>
  <si>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</si>
  <si>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</si>
  <si>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</si>
  <si>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</si>
  <si>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</si>
  <si>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</si>
  <si>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</si>
  <si>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</si>
  <si>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</si>
  <si>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</si>
  <si>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</si>
  <si>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</si>
  <si>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</si>
  <si>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</si>
  <si>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</si>
  <si>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</si>
  <si>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</si>
  <si>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</si>
  <si>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</si>
  <si>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</si>
  <si>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</si>
  <si>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</si>
  <si>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</si>
  <si>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</si>
  <si>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</si>
  <si>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</si>
  <si>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</si>
  <si>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</si>
  <si>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</si>
  <si>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</si>
  <si>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</si>
  <si>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</si>
  <si>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</si>
  <si>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</si>
  <si>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</si>
  <si>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</si>
  <si>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</si>
  <si>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</si>
  <si>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</si>
  <si>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</si>
  <si>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</si>
  <si>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</si>
  <si>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</si>
  <si>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</si>
  <si>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</si>
  <si>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</si>
  <si>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</si>
  <si>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</si>
  <si>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</si>
  <si>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</si>
  <si>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</si>
  <si>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</si>
  <si>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</si>
  <si>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</si>
  <si>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</si>
  <si>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</si>
  <si>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</si>
  <si>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</si>
  <si>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</si>
  <si>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</si>
  <si>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</si>
  <si>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</si>
  <si>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</si>
  <si>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</si>
  <si>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</si>
  <si>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</si>
  <si>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</si>
  <si>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</si>
  <si>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</si>
  <si>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</si>
  <si>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</si>
  <si>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</si>
  <si>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</si>
  <si>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</si>
  <si>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</si>
  <si>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</si>
  <si>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</si>
  <si>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</si>
  <si>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</si>
  <si>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</si>
  <si>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</si>
  <si>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</si>
  <si>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</si>
  <si>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</si>
  <si>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</si>
  <si>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</si>
  <si>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</si>
  <si>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</si>
  <si>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</si>
  <si>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</si>
  <si>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</si>
  <si>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</si>
  <si>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</si>
  <si>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</si>
  <si>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</si>
  <si>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</si>
  <si>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</si>
  <si>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</si>
  <si>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</si>
  <si>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</si>
  <si>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</si>
  <si>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</si>
  <si>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</si>
  <si>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</si>
  <si>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</si>
  <si>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</si>
  <si>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</si>
  <si>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</si>
  <si>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</si>
  <si>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</si>
  <si>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</si>
  <si>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</si>
  <si>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</si>
  <si>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</si>
  <si>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</si>
  <si>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</si>
  <si>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</si>
  <si>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</si>
  <si>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</si>
  <si>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</si>
  <si>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</si>
  <si>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</si>
  <si>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</si>
  <si>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</si>
  <si>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</si>
  <si>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</si>
  <si>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</si>
  <si>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</si>
  <si>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</si>
  <si>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</si>
  <si>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</si>
  <si>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</si>
  <si>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</si>
  <si>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</si>
  <si>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</si>
  <si>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</si>
  <si>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</si>
  <si>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</si>
  <si>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</si>
  <si>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</si>
  <si>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</si>
  <si>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</si>
  <si>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</si>
  <si>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</si>
  <si>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</si>
  <si>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</si>
  <si>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</si>
  <si>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</si>
  <si>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</si>
  <si>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</si>
  <si>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</si>
  <si>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</si>
  <si>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</si>
  <si>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</si>
  <si>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</si>
  <si>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</si>
  <si>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</si>
  <si>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</si>
  <si>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</si>
  <si>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</si>
  <si>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</si>
  <si>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</si>
  <si>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</si>
  <si>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</si>
  <si>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</si>
  <si>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</si>
  <si>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</si>
  <si>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</si>
  <si>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</si>
  <si>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</si>
  <si>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</si>
  <si>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</si>
  <si>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</si>
  <si>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</si>
  <si>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</si>
  <si>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</si>
  <si>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</si>
  <si>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</si>
  <si>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</si>
  <si>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</si>
  <si>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</si>
  <si>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</si>
  <si>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</si>
  <si>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</si>
  <si>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</si>
  <si>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</si>
  <si>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</si>
  <si>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</si>
  <si>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</si>
  <si>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</si>
  <si>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</si>
  <si>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</si>
  <si>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</si>
  <si>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</si>
  <si>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</si>
  <si>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</si>
  <si>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</si>
  <si>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</si>
  <si>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</si>
  <si>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</si>
  <si>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</si>
  <si>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</si>
  <si>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</si>
  <si>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</si>
  <si>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</si>
  <si>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</si>
  <si>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</si>
  <si>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</si>
  <si>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</si>
  <si>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</si>
  <si>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</si>
  <si>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</si>
  <si>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</si>
  <si>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</si>
  <si>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</si>
  <si>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</si>
  <si>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</si>
  <si>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</si>
  <si>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</si>
  <si>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</si>
  <si>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</si>
  <si>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</si>
  <si>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</si>
  <si>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</si>
  <si>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</si>
  <si>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</si>
  <si>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</si>
  <si>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</si>
  <si>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</si>
  <si>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</si>
  <si>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</si>
  <si>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</si>
  <si>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</si>
  <si>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</si>
  <si>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</si>
  <si>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</si>
  <si>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</si>
  <si>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</si>
  <si>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</si>
  <si>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</si>
  <si>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</si>
  <si>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</si>
  <si>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</si>
  <si>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</si>
  <si>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</si>
  <si>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</si>
  <si>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</si>
  <si>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</si>
  <si>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</si>
  <si>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</si>
  <si>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</si>
  <si>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</si>
  <si>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</si>
  <si>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</si>
  <si>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</si>
  <si>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</si>
  <si>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</si>
  <si>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</si>
  <si>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</si>
  <si>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</si>
  <si>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</si>
  <si>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</si>
  <si>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</si>
  <si>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</si>
  <si>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</si>
  <si>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</si>
  <si>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</si>
  <si>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</si>
  <si>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</si>
  <si>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</si>
  <si>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</si>
  <si>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</si>
  <si>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</si>
  <si>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</si>
  <si>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</si>
  <si>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</si>
  <si>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</si>
  <si>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</si>
  <si>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</si>
  <si>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</si>
  <si>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</si>
  <si>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</si>
  <si>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</si>
  <si>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</si>
  <si>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</si>
  <si>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</si>
  <si>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</si>
  <si>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</si>
  <si>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</si>
  <si>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</si>
  <si>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</si>
  <si>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</si>
  <si>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</si>
  <si>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</si>
  <si>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</si>
  <si>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</si>
  <si>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</si>
  <si>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</si>
  <si>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</si>
  <si>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</si>
  <si>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</si>
  <si>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</si>
  <si>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</si>
  <si>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</si>
  <si>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</si>
  <si>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</si>
  <si>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</si>
  <si>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</si>
  <si>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</si>
  <si>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</si>
  <si>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</si>
  <si>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</si>
  <si>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</si>
  <si>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</si>
  <si>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</si>
  <si>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</si>
  <si>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</si>
  <si>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</si>
  <si>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</si>
  <si>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</si>
  <si>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</si>
  <si>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</si>
  <si>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</si>
  <si>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</si>
  <si>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</si>
  <si>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</si>
  <si>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</si>
  <si>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</si>
  <si>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</si>
  <si>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</si>
  <si>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</si>
  <si>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</si>
  <si>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</si>
  <si>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</si>
  <si>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</si>
  <si>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</si>
  <si>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</si>
  <si>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</si>
  <si>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</si>
  <si>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</si>
  <si>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</si>
  <si>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</si>
  <si>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</si>
  <si>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</si>
  <si>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</si>
  <si>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</si>
  <si>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</si>
  <si>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</si>
  <si>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</si>
  <si>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</si>
  <si>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</si>
  <si>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</si>
  <si>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</si>
  <si>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</si>
  <si>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</si>
  <si>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</si>
  <si>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</si>
  <si>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</si>
  <si>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</si>
  <si>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</si>
  <si>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</si>
  <si>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</si>
  <si>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</si>
  <si>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</si>
  <si>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</si>
  <si>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</si>
  <si>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</si>
  <si>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</si>
  <si>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</si>
  <si>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</si>
  <si>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</si>
  <si>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</si>
  <si>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</si>
  <si>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</si>
  <si>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</si>
  <si>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</si>
  <si>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</si>
  <si>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</si>
  <si>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</si>
  <si>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</si>
  <si>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</si>
  <si>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</si>
  <si>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</si>
  <si>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</si>
  <si>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</si>
  <si>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</si>
  <si>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</si>
  <si>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</si>
  <si>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</si>
  <si>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</si>
  <si>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</si>
  <si>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</si>
  <si>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</si>
  <si>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</si>
  <si>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</si>
  <si>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</si>
  <si>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</si>
  <si>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</si>
  <si>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</si>
  <si>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</si>
  <si>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</si>
  <si>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</si>
  <si>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</si>
  <si>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</si>
  <si>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</si>
  <si>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</si>
  <si>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</si>
  <si>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</si>
  <si>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</si>
  <si>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</si>
  <si>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</si>
  <si>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</si>
  <si>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</si>
  <si>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</si>
  <si>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</si>
  <si>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</si>
  <si>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</si>
  <si>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</si>
  <si>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</si>
  <si>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</si>
  <si>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</si>
  <si>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</si>
  <si>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</si>
  <si>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</si>
  <si>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</si>
  <si>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</si>
  <si>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</si>
  <si>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</si>
  <si>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</si>
  <si>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</si>
  <si>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</si>
  <si>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</si>
  <si>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</si>
  <si>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</si>
  <si>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</si>
  <si>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</si>
  <si>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</si>
  <si>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</si>
  <si>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</si>
  <si>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</si>
  <si>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</si>
  <si>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</si>
  <si>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</si>
  <si>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</si>
  <si>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</si>
  <si>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</si>
  <si>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</si>
  <si>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</si>
  <si>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</si>
  <si>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</si>
  <si>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</si>
  <si>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</si>
  <si>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</si>
  <si>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</si>
  <si>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</si>
  <si>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</si>
  <si>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</si>
  <si>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</si>
  <si>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</si>
  <si>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</si>
  <si>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</si>
  <si>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</si>
  <si>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</si>
  <si>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</si>
  <si>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</si>
  <si>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</si>
  <si>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</si>
  <si>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</si>
  <si>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</si>
  <si>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</si>
  <si>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</si>
  <si>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</si>
  <si>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</si>
  <si>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</si>
  <si>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</si>
  <si>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</si>
  <si>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</si>
  <si>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</si>
  <si>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</si>
  <si>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</si>
  <si>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</si>
  <si>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</si>
  <si>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</si>
  <si>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</si>
  <si>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</si>
  <si>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</si>
  <si>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</si>
  <si>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</si>
  <si>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</si>
  <si>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</si>
  <si>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</si>
  <si>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</si>
  <si>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</si>
  <si>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</si>
  <si>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</si>
  <si>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</si>
  <si>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</si>
  <si>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</si>
  <si>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</si>
  <si>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</si>
  <si>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</si>
  <si>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</si>
  <si>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</si>
  <si>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</si>
  <si>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</si>
  <si>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</si>
  <si>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</si>
  <si>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</si>
  <si>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</si>
  <si>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</si>
  <si>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</si>
  <si>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</si>
  <si>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</si>
  <si>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</si>
  <si>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</si>
  <si>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</si>
  <si>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</si>
  <si>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</si>
  <si>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</si>
  <si>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</si>
  <si>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</si>
  <si>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</si>
  <si>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</si>
  <si>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</si>
  <si>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</si>
  <si>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</si>
  <si>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</si>
  <si>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</si>
  <si>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</si>
  <si>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</si>
  <si>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</si>
  <si>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</si>
  <si>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</si>
  <si>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</si>
  <si>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</si>
  <si>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</si>
  <si>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</si>
  <si>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</si>
  <si>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</si>
  <si>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</si>
  <si>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</si>
  <si>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</si>
  <si>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</si>
  <si>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</si>
  <si>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</si>
  <si>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</si>
  <si>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</si>
  <si>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</si>
  <si>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</si>
  <si>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</si>
  <si>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</si>
  <si>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</si>
  <si>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</si>
  <si>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</si>
  <si>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</si>
  <si>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</si>
  <si>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</si>
  <si>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</si>
  <si>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</si>
  <si>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</si>
  <si>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</si>
  <si>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</si>
  <si>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</si>
  <si>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</si>
  <si>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</si>
  <si>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</si>
  <si>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</si>
  <si>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</si>
  <si>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</si>
  <si>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</si>
  <si>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</si>
  <si>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</si>
  <si>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</si>
  <si>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</si>
  <si>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</si>
  <si>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</si>
  <si>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</si>
  <si>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</si>
  <si>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</si>
  <si>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</si>
  <si>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</si>
  <si>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</si>
  <si>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</si>
  <si>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</si>
  <si>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</si>
  <si>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</si>
  <si>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</si>
  <si>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</si>
  <si>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</si>
  <si>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</si>
  <si>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</si>
  <si>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</si>
  <si>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</si>
  <si>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</si>
  <si>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</si>
  <si>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</si>
  <si>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</si>
  <si>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</si>
  <si>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</si>
  <si>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</si>
  <si>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</si>
  <si>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</si>
  <si>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</si>
  <si>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</si>
  <si>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</si>
  <si>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</si>
  <si>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</si>
  <si>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</si>
  <si>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</si>
  <si>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</si>
  <si>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</si>
  <si>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</si>
  <si>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</si>
  <si>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</si>
  <si>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</si>
  <si>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</si>
  <si>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</si>
  <si>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</si>
  <si>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</si>
  <si>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</si>
  <si>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</si>
  <si>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</si>
  <si>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</si>
  <si>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</si>
  <si>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</si>
  <si>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</si>
  <si>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</si>
  <si>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</si>
  <si>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</si>
  <si>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</si>
  <si>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</si>
  <si>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</si>
  <si>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</si>
  <si>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</si>
  <si>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</si>
  <si>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</si>
  <si>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</si>
  <si>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</si>
  <si>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</si>
  <si>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</si>
  <si>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</si>
  <si>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</si>
  <si>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</si>
  <si>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</si>
  <si>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</si>
  <si>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</si>
  <si>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</si>
  <si>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</si>
  <si>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</si>
  <si>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</si>
  <si>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</si>
  <si>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</si>
  <si>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</si>
  <si>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</si>
  <si>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</si>
  <si>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</si>
  <si>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</si>
  <si>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</si>
  <si>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</si>
  <si>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</si>
  <si>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</si>
  <si>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</si>
  <si>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</si>
  <si>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</si>
  <si>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</si>
  <si>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</si>
  <si>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</si>
  <si>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</si>
  <si>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</si>
  <si>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</si>
  <si>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</si>
  <si>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</si>
  <si>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</si>
  <si>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</si>
  <si>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</si>
  <si>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</si>
  <si>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</si>
  <si>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</si>
  <si>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</si>
  <si>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</si>
  <si>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</si>
  <si>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</si>
  <si>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</si>
  <si>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</si>
  <si>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</si>
  <si>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</si>
  <si>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</si>
  <si>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</si>
  <si>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</si>
  <si>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</si>
  <si>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</si>
  <si>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</si>
  <si>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</si>
  <si>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</si>
  <si>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</si>
  <si>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</si>
  <si>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</si>
  <si>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</si>
  <si>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</si>
  <si>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</si>
  <si>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</si>
  <si>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</si>
  <si>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</si>
  <si>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</si>
  <si>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</si>
  <si>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</si>
  <si>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</si>
  <si>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</si>
  <si>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</si>
  <si>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</si>
  <si>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</si>
  <si>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</si>
  <si>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</si>
  <si>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</si>
  <si>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</si>
  <si>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</si>
  <si>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</si>
  <si>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</si>
  <si>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</si>
  <si>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</si>
  <si>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</si>
  <si>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</si>
  <si>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</si>
  <si>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</si>
  <si>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</si>
  <si>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</si>
  <si>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</si>
  <si>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</si>
  <si>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</si>
  <si>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</si>
  <si>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</si>
  <si>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</si>
  <si>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</si>
  <si>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</si>
  <si>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</si>
  <si>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</si>
  <si>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</si>
  <si>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</si>
  <si>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</si>
  <si>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</si>
  <si>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</si>
  <si>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</si>
  <si>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</si>
  <si>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</si>
  <si>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</si>
  <si>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</si>
  <si>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</si>
  <si>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</si>
  <si>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</si>
  <si>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</si>
  <si>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</si>
  <si>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</si>
  <si>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</si>
  <si>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</si>
  <si>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</si>
  <si>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</si>
  <si>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</si>
  <si>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</si>
  <si>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</si>
  <si>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</si>
  <si>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</si>
  <si>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</si>
  <si>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</si>
  <si>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</si>
  <si>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</si>
  <si>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</si>
  <si>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</si>
  <si>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</si>
  <si>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</si>
  <si>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</si>
  <si>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</si>
  <si>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</si>
  <si>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</si>
  <si>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</si>
  <si>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</si>
  <si>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</si>
  <si>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</si>
  <si>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</si>
  <si>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</si>
  <si>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</si>
  <si>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</si>
  <si>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</si>
  <si>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</si>
  <si>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</si>
  <si>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</si>
  <si>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</si>
  <si>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</si>
  <si>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</si>
  <si>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</si>
  <si>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</si>
  <si>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</si>
  <si>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</si>
  <si>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</si>
  <si>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</si>
  <si>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</si>
  <si>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</si>
  <si>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</si>
  <si>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</si>
  <si>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</si>
  <si>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</si>
  <si>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</si>
  <si>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</si>
  <si>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</si>
  <si>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</si>
  <si>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</si>
  <si>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</si>
  <si>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</si>
  <si>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</si>
  <si>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</si>
  <si>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</si>
  <si>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</si>
  <si>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</si>
  <si>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</si>
  <si>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</si>
  <si>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</si>
  <si>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</si>
  <si>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</si>
  <si>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</si>
  <si>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</si>
  <si>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</si>
  <si>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</si>
  <si>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</si>
  <si>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</si>
  <si>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</si>
  <si>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</si>
  <si>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</si>
  <si>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</si>
  <si>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</si>
  <si>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</si>
  <si>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</si>
  <si>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</si>
  <si>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</si>
  <si>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</si>
  <si>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</si>
  <si>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</si>
  <si>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</si>
  <si>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</si>
  <si>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</si>
  <si>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</si>
  <si>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</si>
  <si>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</si>
  <si>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</si>
  <si>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</si>
  <si>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</si>
  <si>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</si>
  <si>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</si>
  <si>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</si>
  <si>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</si>
  <si>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</si>
  <si>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</si>
  <si>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</si>
  <si>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</si>
  <si>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</si>
  <si>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</si>
  <si>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</si>
  <si>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</si>
  <si>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</si>
  <si>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</si>
  <si>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</si>
  <si>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</si>
  <si>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</si>
  <si>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</si>
  <si>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</si>
  <si>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</si>
  <si>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</si>
  <si>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</si>
  <si>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</si>
  <si>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</si>
  <si>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</si>
  <si>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</si>
  <si>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</si>
  <si>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</si>
  <si>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</si>
  <si>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</si>
  <si>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</si>
  <si>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</si>
  <si>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</si>
  <si>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</si>
  <si>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</si>
  <si>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</si>
  <si>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</si>
  <si>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</si>
  <si>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</si>
  <si>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</si>
  <si>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</si>
  <si>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</si>
  <si>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</si>
  <si>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</si>
  <si>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</si>
  <si>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</si>
  <si>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</si>
  <si>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</si>
  <si>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</si>
  <si>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</si>
  <si>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</si>
  <si>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</si>
  <si>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</si>
  <si>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</si>
  <si>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</si>
  <si>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</si>
  <si>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</si>
  <si>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</si>
  <si>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</si>
  <si>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</si>
  <si>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</si>
  <si>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</si>
  <si>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</si>
  <si>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</si>
  <si>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</si>
  <si>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</si>
  <si>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</si>
  <si>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</si>
  <si>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</si>
  <si>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</si>
  <si>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</si>
  <si>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</si>
  <si>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</si>
  <si>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</si>
  <si>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</si>
  <si>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</si>
  <si>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</si>
  <si>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</si>
  <si>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</si>
  <si>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</si>
  <si>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</si>
  <si>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</si>
  <si>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</si>
  <si>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</si>
  <si>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</si>
  <si>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</si>
  <si>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</si>
  <si>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</si>
  <si>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</si>
  <si>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</si>
  <si>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</si>
  <si>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</si>
  <si>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</si>
  <si>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</si>
  <si>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</si>
  <si>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</si>
  <si>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</si>
  <si>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</si>
  <si>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</si>
  <si>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</si>
  <si>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</si>
  <si>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</si>
  <si>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</si>
  <si>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</si>
  <si>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</si>
  <si>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</si>
  <si>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</si>
  <si>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</si>
  <si>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</si>
  <si>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</si>
  <si>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</si>
  <si>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</si>
  <si>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</si>
  <si>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</si>
  <si>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</si>
  <si>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</si>
  <si>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</si>
  <si>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</si>
  <si>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</si>
  <si>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</si>
  <si>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</si>
  <si>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</si>
  <si>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</si>
  <si>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</si>
  <si>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</si>
  <si>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</si>
  <si>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</si>
  <si>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</si>
  <si>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</si>
  <si>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</si>
  <si>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</si>
  <si>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</si>
  <si>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</si>
  <si>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</si>
  <si>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</si>
  <si>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</si>
  <si>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</si>
  <si>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</si>
  <si>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</si>
  <si>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</si>
  <si>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</si>
  <si>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</si>
  <si>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</si>
  <si>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</si>
  <si>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</si>
  <si>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</si>
  <si>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</si>
  <si>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</si>
  <si>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</si>
  <si>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</si>
  <si>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</si>
  <si>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</si>
  <si>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</si>
  <si>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</si>
  <si>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</si>
  <si>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</si>
  <si>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</si>
  <si>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</si>
  <si>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</si>
  <si>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</si>
  <si>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</si>
  <si>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</si>
  <si>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</si>
  <si>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</si>
  <si>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</si>
  <si>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</si>
  <si>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</si>
  <si>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</si>
  <si>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</si>
  <si>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</si>
  <si>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</si>
  <si>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</si>
  <si>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</si>
  <si>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</si>
  <si>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</si>
  <si>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</si>
  <si>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</si>
  <si>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</si>
  <si>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</si>
  <si>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</si>
  <si>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</si>
  <si>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</si>
  <si>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</si>
  <si>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</si>
  <si>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</si>
  <si>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</si>
  <si>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 KALB</t>
  </si>
  <si>
    <t>600 EAST LIONS ROAD</t>
  </si>
  <si>
    <t>SANDWICH</t>
  </si>
  <si>
    <t>JBARBIC@IVVC.NET</t>
  </si>
  <si>
    <t>JOSEPH BARBIC</t>
  </si>
  <si>
    <t>815-786-7616</t>
  </si>
  <si>
    <t>815-786-6928</t>
  </si>
  <si>
    <t>NEWKIRK &amp; ASSOCIATES, INC.</t>
  </si>
  <si>
    <t>WILLIAM J. NEWKIRK</t>
  </si>
  <si>
    <t>2 W. MAIN STREET</t>
  </si>
  <si>
    <t>PLANO</t>
  </si>
  <si>
    <t>IL</t>
  </si>
  <si>
    <t>630-552-1040</t>
  </si>
  <si>
    <t>630-552-7399</t>
  </si>
  <si>
    <t>066-004656</t>
  </si>
  <si>
    <t>NEWKIRKCPA@SBCGLOBAL.NET</t>
  </si>
  <si>
    <t>Page 13, Fund 10, Line 227 - Carl Perkins Grant</t>
  </si>
  <si>
    <t>Page 16, Fund 10, Line 83 - Lease paid to Sandwich Fire Department</t>
  </si>
  <si>
    <t>Indian Valley Area Voc Ctr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</si>
</sst>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6" t="s">
        <v>1953</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2"/>
      <c r="C5" s="178" t="s">
        <v>1061</v>
      </c>
      <c r="D5" s="362"/>
      <c r="E5" s="362"/>
      <c r="H5" s="192"/>
      <c r="I5" s="2151" t="s">
        <v>769</v>
      </c>
      <c r="J5" s="2150"/>
      <c r="K5" s="2150"/>
      <c r="L5" s="2150"/>
      <c r="M5" s="2150"/>
      <c r="N5" s="2150"/>
      <c r="O5" s="2150"/>
      <c r="P5" s="2150"/>
      <c r="Q5" s="2150"/>
      <c r="R5" s="2150"/>
      <c r="S5" s="2150"/>
    </row>
    <row r="6" spans="1:28" ht="14.1" customHeight="1" x14ac:dyDescent="0.2">
      <c r="B6" s="442" t="s">
        <v>2096</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16019430040</v>
      </c>
      <c r="B13" s="2176"/>
      <c r="C13" s="2176"/>
      <c r="D13" s="2176"/>
      <c r="E13" s="2176"/>
      <c r="F13" s="2176"/>
      <c r="G13" s="2176"/>
      <c r="H13" s="2177"/>
      <c r="I13" s="184"/>
      <c r="J13" s="183"/>
      <c r="K13" s="181"/>
      <c r="L13" s="183"/>
      <c r="M13" s="183"/>
      <c r="N13" s="183"/>
      <c r="O13" s="183"/>
      <c r="P13" s="183"/>
      <c r="Q13" s="183"/>
      <c r="R13" s="183"/>
      <c r="S13" s="183"/>
      <c r="T13" s="2180" t="s">
        <v>2104</v>
      </c>
      <c r="U13" s="2181"/>
      <c r="V13" s="2181"/>
      <c r="W13" s="2181"/>
      <c r="X13" s="2181"/>
      <c r="Y13" s="2182"/>
      <c r="Z13" s="2182"/>
      <c r="AA13" s="218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29" t="s">
        <v>2097</v>
      </c>
      <c r="B15" s="2178"/>
      <c r="C15" s="2178"/>
      <c r="D15" s="2178"/>
      <c r="E15" s="2178"/>
      <c r="F15" s="2178"/>
      <c r="G15" s="2178"/>
      <c r="H15" s="2179"/>
      <c r="T15" s="2110" t="s">
        <v>2105</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2115</v>
      </c>
      <c r="B17" s="2136"/>
      <c r="C17" s="2136"/>
      <c r="D17" s="2136"/>
      <c r="E17" s="2136"/>
      <c r="F17" s="2136"/>
      <c r="G17" s="2136"/>
      <c r="H17" s="2161"/>
      <c r="T17" s="2189" t="s">
        <v>2106</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2098</v>
      </c>
      <c r="B19" s="2127"/>
      <c r="C19" s="2127"/>
      <c r="D19" s="2127"/>
      <c r="E19" s="2127"/>
      <c r="F19" s="2127"/>
      <c r="G19" s="2127"/>
      <c r="H19" s="2109"/>
      <c r="I19" s="183"/>
      <c r="J19" s="377"/>
      <c r="K19" s="194"/>
      <c r="L19" s="192"/>
      <c r="M19" s="652" t="s">
        <v>355</v>
      </c>
      <c r="P19" s="180"/>
      <c r="Q19" s="180"/>
      <c r="R19" s="180"/>
      <c r="S19" s="184"/>
      <c r="T19" s="2129" t="s">
        <v>2107</v>
      </c>
      <c r="U19" s="2108"/>
      <c r="V19" s="2108"/>
      <c r="W19" s="2109"/>
      <c r="X19" s="2126" t="s">
        <v>2108</v>
      </c>
      <c r="Y19" s="2188"/>
      <c r="Z19" s="2186">
        <v>60545</v>
      </c>
      <c r="AA19" s="218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07" t="s">
        <v>2099</v>
      </c>
      <c r="B21" s="2108"/>
      <c r="C21" s="2108"/>
      <c r="D21" s="2108"/>
      <c r="E21" s="2108"/>
      <c r="F21" s="2108"/>
      <c r="G21" s="2108"/>
      <c r="H21" s="2109"/>
      <c r="I21" s="2155" t="s">
        <v>767</v>
      </c>
      <c r="J21" s="2150"/>
      <c r="K21" s="2150"/>
      <c r="L21" s="2150"/>
      <c r="M21" s="2150"/>
      <c r="N21" s="2150"/>
      <c r="O21" s="2150"/>
      <c r="P21" s="2150"/>
      <c r="Q21" s="2150"/>
      <c r="R21" s="2150"/>
      <c r="S21" s="2156"/>
      <c r="T21" s="2135" t="s">
        <v>2109</v>
      </c>
      <c r="U21" s="2195"/>
      <c r="V21" s="2195"/>
      <c r="W21" s="2195"/>
      <c r="X21" s="2200" t="s">
        <v>2110</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5" t="s">
        <v>1574</v>
      </c>
      <c r="Z22" s="199"/>
      <c r="AA22" s="200"/>
    </row>
    <row r="23" spans="1:27" ht="13.5" customHeight="1" x14ac:dyDescent="0.2">
      <c r="A23" s="2152" t="s">
        <v>2100</v>
      </c>
      <c r="B23" s="2153"/>
      <c r="C23" s="2153"/>
      <c r="D23" s="2153"/>
      <c r="E23" s="2153"/>
      <c r="F23" s="2153"/>
      <c r="G23" s="2153"/>
      <c r="H23" s="2154"/>
      <c r="T23" s="2135" t="s">
        <v>2111</v>
      </c>
      <c r="U23" s="2195"/>
      <c r="V23" s="2195"/>
      <c r="W23" s="2195"/>
      <c r="X23" s="2197">
        <v>43434</v>
      </c>
      <c r="Y23" s="2198"/>
      <c r="Z23" s="2198"/>
      <c r="AA23" s="2199"/>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7">
        <v>60548</v>
      </c>
      <c r="B25" s="2108"/>
      <c r="C25" s="2108"/>
      <c r="D25" s="2108"/>
      <c r="E25" s="2108"/>
      <c r="F25" s="2108"/>
      <c r="G25" s="2108"/>
      <c r="H25" s="2109"/>
      <c r="I25" s="653"/>
      <c r="J25" s="203"/>
      <c r="K25" s="203"/>
      <c r="L25" s="203"/>
      <c r="M25" s="203"/>
      <c r="N25" s="203"/>
      <c r="O25" s="203"/>
      <c r="P25" s="203"/>
      <c r="Q25" s="203"/>
      <c r="R25" s="203"/>
      <c r="S25" s="204"/>
      <c r="T25" s="2192" t="s">
        <v>2112</v>
      </c>
      <c r="U25" s="2193"/>
      <c r="V25" s="2193"/>
      <c r="W25" s="2193"/>
      <c r="X25" s="2193"/>
      <c r="Y25" s="2193"/>
      <c r="Z25" s="2193"/>
      <c r="AA25" s="219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18" t="s">
        <v>1897</v>
      </c>
      <c r="J27" s="2119"/>
      <c r="K27" s="2119"/>
      <c r="L27" s="2119"/>
      <c r="M27" s="2119"/>
      <c r="N27" s="2119"/>
      <c r="O27" s="2119"/>
      <c r="P27" s="2119"/>
      <c r="Q27" s="2119"/>
      <c r="R27" s="2119"/>
      <c r="S27" s="2120"/>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10" t="s">
        <v>1572</v>
      </c>
      <c r="G29" s="654"/>
      <c r="I29" s="274"/>
      <c r="J29" s="390"/>
      <c r="K29" s="181" t="s">
        <v>656</v>
      </c>
      <c r="L29" s="1702"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2"/>
      <c r="B30" s="1083" t="s">
        <v>2096</v>
      </c>
      <c r="C30" s="666" t="s">
        <v>1360</v>
      </c>
      <c r="D30" s="181"/>
      <c r="E30" s="181"/>
      <c r="F30" s="1270"/>
      <c r="G30" s="654"/>
      <c r="H30" s="654"/>
      <c r="I30" s="274"/>
      <c r="J30" s="390"/>
      <c r="K30" s="181" t="s">
        <v>656</v>
      </c>
      <c r="L30" s="1702" t="s">
        <v>2096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5" t="s">
        <v>2101</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2100</v>
      </c>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2102</v>
      </c>
      <c r="B42" s="2108"/>
      <c r="C42" s="2109"/>
      <c r="D42" s="2126" t="s">
        <v>2103</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1911</v>
      </c>
      <c r="C31" s="215" t="s">
        <v>1365</v>
      </c>
      <c r="D31" s="601"/>
      <c r="E31" s="603"/>
    </row>
    <row r="32" spans="1:5" x14ac:dyDescent="0.2">
      <c r="B32" s="601" t="s">
        <v>1272</v>
      </c>
      <c r="C32" s="215" t="s">
        <v>1365</v>
      </c>
      <c r="D32" s="602" t="s">
        <v>1912</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4"/>
      <c r="C23" s="613"/>
      <c r="D23" s="1985"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4"/>
      <c r="C26" s="613"/>
      <c r="D26" s="1985"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8"/>
      <c r="C32" s="613"/>
      <c r="D32" s="9" t="s">
        <v>1984</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13" t="s">
        <v>1967</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353</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3"/>
      <c r="G53" s="1725" t="s">
        <v>1796</v>
      </c>
      <c r="H53" s="1954"/>
      <c r="I53" s="9" t="s">
        <v>1846</v>
      </c>
    </row>
    <row r="54" spans="1:9" s="32" customFormat="1" x14ac:dyDescent="0.2">
      <c r="A54" s="29"/>
      <c r="B54" s="672"/>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13" t="s">
        <v>1580</v>
      </c>
      <c r="B70" s="2216"/>
      <c r="C70" s="2216"/>
      <c r="D70" s="2216"/>
      <c r="E70" s="2217"/>
      <c r="F70" s="2217"/>
      <c r="G70" s="2217"/>
      <c r="H70" s="2217"/>
      <c r="I70" s="2217"/>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1959</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1981</v>
      </c>
      <c r="C92" s="620"/>
      <c r="E92" s="1271"/>
      <c r="F92" s="1562"/>
      <c r="H92" s="332"/>
    </row>
    <row r="93" spans="1:10" s="32" customFormat="1" ht="16.5" customHeight="1" x14ac:dyDescent="0.2">
      <c r="A93" s="29"/>
      <c r="B93" s="1986" t="s">
        <v>1982</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01"/>
      <c r="C112" s="2202"/>
      <c r="D112" s="2202"/>
      <c r="E112" s="2202"/>
      <c r="F112" s="2202"/>
      <c r="G112" s="2202"/>
      <c r="H112" s="220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4" t="s">
        <v>2104</v>
      </c>
      <c r="D114" s="2204"/>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5" t="s">
        <v>1589</v>
      </c>
      <c r="D117" s="2206"/>
      <c r="E117" s="2207"/>
      <c r="F117" s="2207"/>
      <c r="G117" s="2207"/>
      <c r="H117" s="2207"/>
      <c r="I117" s="1484"/>
    </row>
    <row r="118" spans="1:9" s="32" customFormat="1" ht="24" customHeight="1" x14ac:dyDescent="0.2">
      <c r="A118" s="1523"/>
      <c r="B118" s="1523"/>
      <c r="C118" s="1523"/>
      <c r="D118" s="1410"/>
      <c r="E118" s="1539"/>
      <c r="F118" s="2106">
        <v>43005</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1747823</v>
      </c>
      <c r="E16" s="99"/>
      <c r="F16" s="81">
        <f>SUM('Acct Summary 7-8'!C17,'Acct Summary 7-8'!D17,'Acct Summary 7-8'!F17)</f>
        <v>1794157</v>
      </c>
      <c r="G16" s="99"/>
      <c r="H16" s="81">
        <f>SUM(D16-F16)</f>
        <v>-46334</v>
      </c>
      <c r="I16" s="92"/>
      <c r="J16" s="81">
        <f>SUM('Acct Summary 7-8'!C81,'Acct Summary 7-8'!D81,'Acct Summary 7-8'!F81,'Acct Summary 7-8'!I81)</f>
        <v>151462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6" sqref="D3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Indian Valley Area Voc Ctr</v>
      </c>
      <c r="E7" s="135"/>
      <c r="G7" s="136"/>
      <c r="H7" s="137"/>
      <c r="I7" s="137"/>
      <c r="J7" s="137"/>
      <c r="K7" s="137"/>
      <c r="L7"/>
      <c r="M7"/>
      <c r="N7"/>
      <c r="O7"/>
      <c r="P7"/>
    </row>
    <row r="8" spans="1:18" ht="12.75" x14ac:dyDescent="0.2">
      <c r="A8"/>
      <c r="B8"/>
      <c r="C8" s="133" t="s">
        <v>1316</v>
      </c>
      <c r="D8" s="138">
        <f>COVER!A13</f>
        <v>16019430040</v>
      </c>
      <c r="E8" s="139"/>
      <c r="G8"/>
      <c r="H8"/>
      <c r="I8"/>
      <c r="J8"/>
      <c r="K8"/>
      <c r="L8"/>
      <c r="M8"/>
      <c r="N8"/>
      <c r="O8"/>
      <c r="P8"/>
    </row>
    <row r="9" spans="1:18" ht="12.75" x14ac:dyDescent="0.2">
      <c r="A9"/>
      <c r="B9"/>
      <c r="C9" s="133" t="s">
        <v>809</v>
      </c>
      <c r="D9" s="333" t="str">
        <f>COVER!A15</f>
        <v>DE 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151462</v>
      </c>
      <c r="I12" s="1152"/>
      <c r="J12" s="1152"/>
      <c r="K12" s="1153">
        <f>TRUNC((H12/H13*100000),5)/100000</f>
        <v>8.6657516199999993E-2</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1747823</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1794157</v>
      </c>
      <c r="I17" s="1152"/>
      <c r="J17" s="1158"/>
      <c r="K17" s="1153">
        <f>TRUNC((H17/H18*100000),5)/100000</f>
        <v>1.0265095493</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1747823</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-0.50330849999999994</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151462</v>
      </c>
      <c r="I24" s="677"/>
      <c r="J24" s="677"/>
      <c r="K24" s="1162">
        <f>TRUNC(((H24/H25*100000)/100000),2)</f>
        <v>30.39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4983.76944</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1" activePane="bottomLeft" state="frozen"/>
      <selection pane="bottomLeft" activeCell="M20" sqref="M2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151462</v>
      </c>
      <c r="D4" s="409"/>
      <c r="E4" s="409"/>
      <c r="F4" s="409"/>
      <c r="G4" s="409"/>
      <c r="H4" s="409"/>
      <c r="I4" s="409"/>
      <c r="J4" s="433"/>
      <c r="K4" s="409"/>
      <c r="L4" s="409">
        <v>11689</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151462</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11689</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102964</v>
      </c>
      <c r="N16" s="712"/>
    </row>
    <row r="17" spans="1:14" s="697" customFormat="1" ht="12.75" customHeight="1" x14ac:dyDescent="0.2">
      <c r="A17" s="711" t="s">
        <v>1693</v>
      </c>
      <c r="B17" s="539">
        <v>230</v>
      </c>
      <c r="C17" s="504"/>
      <c r="D17" s="504"/>
      <c r="E17" s="504"/>
      <c r="F17" s="504"/>
      <c r="G17" s="504"/>
      <c r="H17" s="504"/>
      <c r="I17" s="504"/>
      <c r="J17" s="504"/>
      <c r="K17" s="504"/>
      <c r="L17" s="504"/>
      <c r="M17" s="433">
        <v>2349942</v>
      </c>
      <c r="N17" s="712"/>
    </row>
    <row r="18" spans="1:14" s="697" customFormat="1" ht="12.75" customHeight="1" x14ac:dyDescent="0.2">
      <c r="A18" s="711" t="s">
        <v>1694</v>
      </c>
      <c r="B18" s="539">
        <v>240</v>
      </c>
      <c r="C18" s="504"/>
      <c r="D18" s="504"/>
      <c r="E18" s="504"/>
      <c r="F18" s="504"/>
      <c r="G18" s="504"/>
      <c r="H18" s="504"/>
      <c r="I18" s="504"/>
      <c r="J18" s="504"/>
      <c r="K18" s="504"/>
      <c r="L18" s="504"/>
      <c r="M18" s="433">
        <v>82289</v>
      </c>
      <c r="N18" s="712"/>
    </row>
    <row r="19" spans="1:14" s="697" customFormat="1" ht="12.75" customHeight="1" x14ac:dyDescent="0.2">
      <c r="A19" s="711" t="s">
        <v>1695</v>
      </c>
      <c r="B19" s="539">
        <v>250</v>
      </c>
      <c r="C19" s="504"/>
      <c r="D19" s="504"/>
      <c r="E19" s="504"/>
      <c r="F19" s="504"/>
      <c r="G19" s="504"/>
      <c r="H19" s="504"/>
      <c r="I19" s="504"/>
      <c r="J19" s="504"/>
      <c r="K19" s="504"/>
      <c r="L19" s="504"/>
      <c r="M19" s="433">
        <v>72710</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2607905</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f>+L13</f>
        <v>11689</v>
      </c>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11689</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f>+C13</f>
        <v>151462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2607905</v>
      </c>
      <c r="N40" s="687"/>
    </row>
    <row r="41" spans="1:14" ht="13.5" customHeight="1" thickBot="1" x14ac:dyDescent="0.25">
      <c r="A41" s="461" t="s">
        <v>741</v>
      </c>
      <c r="B41" s="452"/>
      <c r="C41" s="482">
        <f>(SUM(C34,C37,C38,C39))</f>
        <v>151462</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11689</v>
      </c>
      <c r="M41" s="482">
        <f>SUM(M40)</f>
        <v>2607905</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76" sqref="E7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1884</v>
      </c>
      <c r="B4" s="292">
        <v>1000</v>
      </c>
      <c r="C4" s="688">
        <f>'Revenues 9-14'!C109</f>
        <v>1500430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203420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43973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1747823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383173</v>
      </c>
      <c r="D9" s="486"/>
      <c r="E9" s="415"/>
      <c r="F9" s="415"/>
      <c r="G9" s="693"/>
      <c r="H9" s="415"/>
      <c r="I9" s="491" t="s">
        <v>1365</v>
      </c>
      <c r="J9" s="432"/>
      <c r="K9" s="415"/>
      <c r="L9" s="38"/>
    </row>
    <row r="10" spans="1:13" s="47" customFormat="1" ht="13.5" thickBot="1" x14ac:dyDescent="0.25">
      <c r="A10" s="461" t="s">
        <v>1369</v>
      </c>
      <c r="B10" s="454"/>
      <c r="C10" s="482">
        <f>SUM(C8:C9)</f>
        <v>2130996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1216104</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574653</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3400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1794157</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383173</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2177330</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-46334</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-46334</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197796</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151462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-46334</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-0.30591171382921128</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70" activePane="bottomLeft" state="frozen"/>
      <selection pane="bottomLeft" activeCell="A227" sqref="A2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1320269</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1320269</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351</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351</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37499</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37499</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v>12508</v>
      </c>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12508</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v>700</v>
      </c>
      <c r="D95" s="480"/>
      <c r="E95" s="428"/>
      <c r="F95" s="428"/>
      <c r="G95" s="428"/>
      <c r="H95" s="428"/>
      <c r="I95" s="428"/>
      <c r="J95" s="428"/>
      <c r="K95" s="428"/>
    </row>
    <row r="96" spans="1:11" ht="12.75" customHeight="1" x14ac:dyDescent="0.2">
      <c r="A96" s="904" t="s">
        <v>450</v>
      </c>
      <c r="B96" s="39">
        <v>1920</v>
      </c>
      <c r="C96" s="480">
        <v>11201</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658</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v>117244</v>
      </c>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129803</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1500430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1864</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203420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203420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203420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203420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1866</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1867</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43973</v>
      </c>
      <c r="D227" s="409"/>
      <c r="E227" s="430"/>
      <c r="F227" s="430"/>
      <c r="G227" s="409"/>
      <c r="H227" s="430"/>
      <c r="I227" s="430"/>
      <c r="J227" s="430"/>
      <c r="K227" s="430"/>
    </row>
    <row r="228" spans="1:11" ht="12.75" customHeight="1" thickBot="1" x14ac:dyDescent="0.25">
      <c r="A228" s="733" t="s">
        <v>1259</v>
      </c>
      <c r="B228" s="510"/>
      <c r="C228" s="481">
        <f>SUM(C226:C227)</f>
        <v>43973</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1798</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43973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43973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1747823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1" activePane="bottomLeft" state="frozen"/>
      <selection pane="bottomLeft" activeCell="C83" sqref="C8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c r="D8" s="409"/>
      <c r="E8" s="409"/>
      <c r="F8" s="409"/>
      <c r="G8" s="409"/>
      <c r="H8" s="409"/>
      <c r="I8" s="433"/>
      <c r="J8" s="433"/>
      <c r="K8" s="411">
        <f t="shared" si="0"/>
        <v>0</v>
      </c>
      <c r="L8" s="409"/>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v>15566</v>
      </c>
      <c r="D10" s="409">
        <v>2944</v>
      </c>
      <c r="E10" s="409"/>
      <c r="F10" s="409">
        <v>120</v>
      </c>
      <c r="G10" s="409"/>
      <c r="H10" s="409"/>
      <c r="I10" s="433"/>
      <c r="J10" s="433"/>
      <c r="K10" s="411">
        <f t="shared" si="0"/>
        <v>18630</v>
      </c>
      <c r="L10" s="409">
        <v>17400</v>
      </c>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v>830148</v>
      </c>
      <c r="D13" s="409">
        <v>101120</v>
      </c>
      <c r="E13" s="409">
        <v>13566</v>
      </c>
      <c r="F13" s="409">
        <v>218665</v>
      </c>
      <c r="G13" s="409">
        <v>1506</v>
      </c>
      <c r="H13" s="409">
        <v>3000</v>
      </c>
      <c r="I13" s="433"/>
      <c r="J13" s="433"/>
      <c r="K13" s="411">
        <f t="shared" si="0"/>
        <v>1168005</v>
      </c>
      <c r="L13" s="409">
        <v>1163392</v>
      </c>
    </row>
    <row r="14" spans="1:14" x14ac:dyDescent="0.2">
      <c r="A14" s="1754" t="s">
        <v>1117</v>
      </c>
      <c r="B14" s="266">
        <v>1500</v>
      </c>
      <c r="C14" s="409"/>
      <c r="D14" s="409"/>
      <c r="E14" s="409">
        <v>419</v>
      </c>
      <c r="F14" s="409">
        <v>90</v>
      </c>
      <c r="G14" s="409">
        <v>1510</v>
      </c>
      <c r="H14" s="409"/>
      <c r="I14" s="433"/>
      <c r="J14" s="433"/>
      <c r="K14" s="411">
        <f t="shared" si="0"/>
        <v>2019</v>
      </c>
      <c r="L14" s="409">
        <v>2000</v>
      </c>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v>27450</v>
      </c>
      <c r="I27" s="410"/>
      <c r="J27" s="504"/>
      <c r="K27" s="411">
        <f t="shared" si="0"/>
        <v>27450</v>
      </c>
      <c r="L27" s="436">
        <v>45600</v>
      </c>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845714</v>
      </c>
      <c r="D33" s="412">
        <f t="shared" ref="D33:L33" si="1">SUM(D5:D32)</f>
        <v>104064</v>
      </c>
      <c r="E33" s="412">
        <f t="shared" si="1"/>
        <v>13985</v>
      </c>
      <c r="F33" s="412">
        <f t="shared" si="1"/>
        <v>218875</v>
      </c>
      <c r="G33" s="412">
        <f t="shared" si="1"/>
        <v>3016</v>
      </c>
      <c r="H33" s="412">
        <f t="shared" si="1"/>
        <v>30450</v>
      </c>
      <c r="I33" s="412">
        <f t="shared" si="1"/>
        <v>0</v>
      </c>
      <c r="J33" s="412">
        <f t="shared" si="1"/>
        <v>0</v>
      </c>
      <c r="K33" s="412">
        <f t="shared" si="1"/>
        <v>1216104</v>
      </c>
      <c r="L33" s="412">
        <f t="shared" si="1"/>
        <v>1228392</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c r="D36" s="415"/>
      <c r="E36" s="415"/>
      <c r="F36" s="415"/>
      <c r="G36" s="415"/>
      <c r="H36" s="415"/>
      <c r="I36" s="433"/>
      <c r="J36" s="433"/>
      <c r="K36" s="411">
        <f t="shared" ref="K36:K41" si="2">SUM(C36:J36)</f>
        <v>0</v>
      </c>
      <c r="L36" s="409"/>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c r="D38" s="409"/>
      <c r="E38" s="409"/>
      <c r="F38" s="409"/>
      <c r="G38" s="409"/>
      <c r="H38" s="409"/>
      <c r="I38" s="433"/>
      <c r="J38" s="433"/>
      <c r="K38" s="411">
        <f t="shared" si="2"/>
        <v>0</v>
      </c>
      <c r="L38" s="409"/>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c r="D40" s="409"/>
      <c r="E40" s="409"/>
      <c r="F40" s="409"/>
      <c r="G40" s="409"/>
      <c r="H40" s="409"/>
      <c r="I40" s="433"/>
      <c r="J40" s="433"/>
      <c r="K40" s="411">
        <f t="shared" si="2"/>
        <v>0</v>
      </c>
      <c r="L40" s="409"/>
    </row>
    <row r="41" spans="1:14" x14ac:dyDescent="0.2">
      <c r="A41" s="1754"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c r="D44" s="415"/>
      <c r="E44" s="415">
        <v>1905</v>
      </c>
      <c r="F44" s="415"/>
      <c r="G44" s="415"/>
      <c r="H44" s="415"/>
      <c r="I44" s="433"/>
      <c r="J44" s="433"/>
      <c r="K44" s="417">
        <f>SUM(C44:J44)</f>
        <v>1905</v>
      </c>
      <c r="L44" s="415">
        <v>1000</v>
      </c>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1905</v>
      </c>
      <c r="F47" s="412">
        <f t="shared" si="4"/>
        <v>0</v>
      </c>
      <c r="G47" s="412">
        <f t="shared" si="4"/>
        <v>0</v>
      </c>
      <c r="H47" s="412">
        <f t="shared" si="4"/>
        <v>0</v>
      </c>
      <c r="I47" s="412">
        <f t="shared" si="4"/>
        <v>0</v>
      </c>
      <c r="J47" s="412">
        <f t="shared" si="4"/>
        <v>0</v>
      </c>
      <c r="K47" s="412">
        <f t="shared" si="4"/>
        <v>1905</v>
      </c>
      <c r="L47" s="412">
        <f>SUM(L44:L46)</f>
        <v>1000</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v>2701</v>
      </c>
      <c r="D49" s="415"/>
      <c r="E49" s="415">
        <v>60840</v>
      </c>
      <c r="F49" s="415">
        <v>886</v>
      </c>
      <c r="G49" s="415"/>
      <c r="H49" s="415"/>
      <c r="I49" s="433"/>
      <c r="J49" s="433"/>
      <c r="K49" s="417">
        <f>SUM(C49:J49)</f>
        <v>64427</v>
      </c>
      <c r="L49" s="415">
        <v>61801</v>
      </c>
    </row>
    <row r="50" spans="1:14" x14ac:dyDescent="0.2">
      <c r="A50" s="1754" t="s">
        <v>959</v>
      </c>
      <c r="B50" s="266">
        <v>2320</v>
      </c>
      <c r="C50" s="409">
        <v>151326</v>
      </c>
      <c r="D50" s="409">
        <v>35603</v>
      </c>
      <c r="E50" s="409">
        <v>1979</v>
      </c>
      <c r="F50" s="409">
        <v>4273</v>
      </c>
      <c r="G50" s="409"/>
      <c r="H50" s="409">
        <v>1554</v>
      </c>
      <c r="I50" s="433"/>
      <c r="J50" s="433"/>
      <c r="K50" s="417">
        <f>SUM(C50:J50)</f>
        <v>194735</v>
      </c>
      <c r="L50" s="409">
        <v>204178</v>
      </c>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v>9451</v>
      </c>
      <c r="F52" s="684"/>
      <c r="G52" s="684"/>
      <c r="H52" s="684"/>
      <c r="I52" s="684"/>
      <c r="J52" s="684"/>
      <c r="K52" s="417">
        <f>SUM(C52:J52)</f>
        <v>9451</v>
      </c>
      <c r="L52" s="684">
        <v>21500</v>
      </c>
    </row>
    <row r="53" spans="1:14" ht="12.75" customHeight="1" thickBot="1" x14ac:dyDescent="0.25">
      <c r="A53" s="878" t="s">
        <v>813</v>
      </c>
      <c r="B53" s="465" t="s">
        <v>34</v>
      </c>
      <c r="C53" s="412">
        <f>SUM(C49:C52)</f>
        <v>154027</v>
      </c>
      <c r="D53" s="412">
        <f t="shared" ref="D53:L53" si="5">SUM(D49:D52)</f>
        <v>35603</v>
      </c>
      <c r="E53" s="412">
        <f t="shared" si="5"/>
        <v>72270</v>
      </c>
      <c r="F53" s="412">
        <f t="shared" si="5"/>
        <v>5159</v>
      </c>
      <c r="G53" s="412">
        <f t="shared" si="5"/>
        <v>0</v>
      </c>
      <c r="H53" s="412">
        <f t="shared" si="5"/>
        <v>1554</v>
      </c>
      <c r="I53" s="412">
        <f t="shared" si="5"/>
        <v>0</v>
      </c>
      <c r="J53" s="412">
        <f t="shared" si="5"/>
        <v>0</v>
      </c>
      <c r="K53" s="412">
        <f t="shared" si="5"/>
        <v>268613</v>
      </c>
      <c r="L53" s="412">
        <f t="shared" si="5"/>
        <v>287479</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v>71753</v>
      </c>
      <c r="D55" s="415">
        <v>17514</v>
      </c>
      <c r="E55" s="415">
        <v>187</v>
      </c>
      <c r="F55" s="415">
        <v>91</v>
      </c>
      <c r="G55" s="415"/>
      <c r="H55" s="415">
        <v>750</v>
      </c>
      <c r="I55" s="433"/>
      <c r="J55" s="433"/>
      <c r="K55" s="417">
        <f>SUM(C55:J55)</f>
        <v>90295</v>
      </c>
      <c r="L55" s="415">
        <v>92849</v>
      </c>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71753</v>
      </c>
      <c r="D57" s="418">
        <f t="shared" ref="D57:K57" si="6">SUM(D55:D56)</f>
        <v>17514</v>
      </c>
      <c r="E57" s="418">
        <f t="shared" si="6"/>
        <v>187</v>
      </c>
      <c r="F57" s="418">
        <f t="shared" si="6"/>
        <v>91</v>
      </c>
      <c r="G57" s="418">
        <f t="shared" si="6"/>
        <v>0</v>
      </c>
      <c r="H57" s="418">
        <f t="shared" si="6"/>
        <v>750</v>
      </c>
      <c r="I57" s="418">
        <f t="shared" si="6"/>
        <v>0</v>
      </c>
      <c r="J57" s="418">
        <f t="shared" si="6"/>
        <v>0</v>
      </c>
      <c r="K57" s="418">
        <f t="shared" si="6"/>
        <v>90295</v>
      </c>
      <c r="L57" s="412">
        <f>SUM(L55:L56)</f>
        <v>92849</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v>42342</v>
      </c>
      <c r="D60" s="409">
        <v>13816</v>
      </c>
      <c r="E60" s="409">
        <v>300</v>
      </c>
      <c r="F60" s="409">
        <v>634</v>
      </c>
      <c r="G60" s="409"/>
      <c r="H60" s="409"/>
      <c r="I60" s="433"/>
      <c r="J60" s="433"/>
      <c r="K60" s="417">
        <f t="shared" si="7"/>
        <v>57092</v>
      </c>
      <c r="L60" s="409">
        <v>60083</v>
      </c>
      <c r="M60" s="14"/>
      <c r="N60" s="14"/>
    </row>
    <row r="61" spans="1:14" s="15" customFormat="1" x14ac:dyDescent="0.2">
      <c r="A61" s="1754" t="s">
        <v>219</v>
      </c>
      <c r="B61" s="266">
        <v>2540</v>
      </c>
      <c r="C61" s="409">
        <v>43086</v>
      </c>
      <c r="D61" s="409">
        <v>14599</v>
      </c>
      <c r="E61" s="409">
        <v>33489</v>
      </c>
      <c r="F61" s="409">
        <v>60624</v>
      </c>
      <c r="G61" s="409">
        <v>4950</v>
      </c>
      <c r="H61" s="409"/>
      <c r="I61" s="433"/>
      <c r="J61" s="433"/>
      <c r="K61" s="417">
        <f t="shared" si="7"/>
        <v>156748</v>
      </c>
      <c r="L61" s="409">
        <v>175780</v>
      </c>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85428</v>
      </c>
      <c r="D65" s="412">
        <f t="shared" ref="D65:L65" si="8">SUM(D59:D64)</f>
        <v>28415</v>
      </c>
      <c r="E65" s="412">
        <f t="shared" si="8"/>
        <v>33789</v>
      </c>
      <c r="F65" s="412">
        <f t="shared" si="8"/>
        <v>61258</v>
      </c>
      <c r="G65" s="412">
        <f t="shared" si="8"/>
        <v>4950</v>
      </c>
      <c r="H65" s="412">
        <f t="shared" si="8"/>
        <v>0</v>
      </c>
      <c r="I65" s="412">
        <f t="shared" si="8"/>
        <v>0</v>
      </c>
      <c r="J65" s="412">
        <f t="shared" si="8"/>
        <v>0</v>
      </c>
      <c r="K65" s="412">
        <f t="shared" si="8"/>
        <v>213840</v>
      </c>
      <c r="L65" s="412">
        <f t="shared" si="8"/>
        <v>235863</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311208</v>
      </c>
      <c r="D74" s="422">
        <f t="shared" ref="D74:K74" si="10">SUM(D42,D47,D53,D57,D65,D72,D73)</f>
        <v>81532</v>
      </c>
      <c r="E74" s="422">
        <f t="shared" si="10"/>
        <v>108151</v>
      </c>
      <c r="F74" s="422">
        <f t="shared" si="10"/>
        <v>66508</v>
      </c>
      <c r="G74" s="422">
        <f t="shared" si="10"/>
        <v>4950</v>
      </c>
      <c r="H74" s="422">
        <f t="shared" si="10"/>
        <v>2304</v>
      </c>
      <c r="I74" s="422">
        <f t="shared" si="10"/>
        <v>0</v>
      </c>
      <c r="J74" s="422">
        <f t="shared" si="10"/>
        <v>0</v>
      </c>
      <c r="K74" s="422">
        <f t="shared" si="10"/>
        <v>574653</v>
      </c>
      <c r="L74" s="422">
        <f>SUM(L42,L47,L53,L57,L65,L72,L73)</f>
        <v>617191</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v>3400</v>
      </c>
      <c r="F83" s="410"/>
      <c r="G83" s="410"/>
      <c r="H83" s="409"/>
      <c r="I83" s="504"/>
      <c r="J83" s="504"/>
      <c r="K83" s="411">
        <f t="shared" si="11"/>
        <v>3400</v>
      </c>
      <c r="L83" s="409">
        <v>3500</v>
      </c>
    </row>
    <row r="84" spans="1:12" ht="13.5" thickBot="1" x14ac:dyDescent="0.25">
      <c r="A84" s="878" t="s">
        <v>1851</v>
      </c>
      <c r="B84" s="530">
        <v>4100</v>
      </c>
      <c r="C84" s="410"/>
      <c r="D84" s="410"/>
      <c r="E84" s="412">
        <f>SUM(E78:E83)</f>
        <v>3400</v>
      </c>
      <c r="F84" s="410"/>
      <c r="G84" s="410"/>
      <c r="H84" s="412">
        <f>SUM(H78:H83)</f>
        <v>0</v>
      </c>
      <c r="I84" s="504"/>
      <c r="J84" s="504"/>
      <c r="K84" s="412">
        <f>SUM(K78:K83)</f>
        <v>3400</v>
      </c>
      <c r="L84" s="412">
        <f>SUM(L78:L83)</f>
        <v>3500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2010</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3400</v>
      </c>
      <c r="F102" s="410"/>
      <c r="G102" s="410"/>
      <c r="H102" s="422">
        <f>SUM(H84,H92,H100,H101)</f>
        <v>0</v>
      </c>
      <c r="I102" s="504"/>
      <c r="J102" s="504"/>
      <c r="K102" s="422">
        <f>SUM(K84,K92,K100,K101)</f>
        <v>3400</v>
      </c>
      <c r="L102" s="422">
        <f>SUM(L84,L92,L100,L101)</f>
        <v>3500</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1156922</v>
      </c>
      <c r="D114" s="412">
        <f t="shared" ref="D114:K114" si="13">SUM(D33,D74,D75,D102,D112,D113)</f>
        <v>185596</v>
      </c>
      <c r="E114" s="412">
        <f t="shared" si="13"/>
        <v>125536</v>
      </c>
      <c r="F114" s="412">
        <f t="shared" si="13"/>
        <v>285383</v>
      </c>
      <c r="G114" s="412">
        <f t="shared" si="13"/>
        <v>7966</v>
      </c>
      <c r="H114" s="412">
        <f>SUM(H33,H74,H75,H102,H112,H113)</f>
        <v>32754</v>
      </c>
      <c r="I114" s="412">
        <f t="shared" si="13"/>
        <v>0</v>
      </c>
      <c r="J114" s="412">
        <f t="shared" si="13"/>
        <v>0</v>
      </c>
      <c r="K114" s="412">
        <f t="shared" si="13"/>
        <v>1794157</v>
      </c>
      <c r="L114" s="412">
        <f>SUM(L33,L74,L75,L102,L112,L113)</f>
        <v>1849083</v>
      </c>
    </row>
    <row r="115" spans="1:14" ht="23.25" thickTop="1" x14ac:dyDescent="0.2">
      <c r="A115" s="1766" t="s">
        <v>1155</v>
      </c>
      <c r="B115" s="883"/>
      <c r="C115" s="413"/>
      <c r="D115" s="413"/>
      <c r="E115" s="413"/>
      <c r="F115" s="413"/>
      <c r="G115" s="413"/>
      <c r="H115" s="413"/>
      <c r="I115" s="413"/>
      <c r="J115" s="413"/>
      <c r="K115" s="437">
        <f>'Revenues 9-14'!C275-'Expenditures 15-22'!K114</f>
        <v>-46334</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68"/>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6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1872</v>
      </c>
      <c r="B2" s="828" t="s">
        <v>1985</v>
      </c>
      <c r="C2" s="1075" t="s">
        <v>1986</v>
      </c>
      <c r="D2" s="1075" t="s">
        <v>1987</v>
      </c>
      <c r="E2" s="1075" t="s">
        <v>1988</v>
      </c>
      <c r="F2" s="1075" t="s">
        <v>1989</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30"/>
    </row>
    <row r="2" spans="1:7" ht="33.75" customHeight="1" x14ac:dyDescent="0.2">
      <c r="A2" s="2343" t="s">
        <v>1874</v>
      </c>
      <c r="B2" s="2344"/>
      <c r="C2" s="1570" t="s">
        <v>1990</v>
      </c>
      <c r="D2" s="1570" t="s">
        <v>1991</v>
      </c>
      <c r="E2" s="1570" t="s">
        <v>1992</v>
      </c>
      <c r="F2" s="1570" t="s">
        <v>1993</v>
      </c>
    </row>
    <row r="3" spans="1:7" ht="23.25" customHeight="1" x14ac:dyDescent="0.2">
      <c r="A3" s="2348" t="s">
        <v>1304</v>
      </c>
      <c r="B3" s="2349"/>
      <c r="C3" s="2339"/>
      <c r="D3" s="2340"/>
      <c r="E3" s="2340"/>
      <c r="F3" s="2341"/>
    </row>
    <row r="4" spans="1:7" ht="12.75" customHeight="1" thickBot="1" x14ac:dyDescent="0.25">
      <c r="A4" s="2328" t="s">
        <v>715</v>
      </c>
      <c r="B4" s="2345"/>
      <c r="C4" s="918"/>
      <c r="D4" s="918"/>
      <c r="E4" s="918"/>
      <c r="F4" s="1545">
        <f>SUM(C4+D4)-E4</f>
        <v>0</v>
      </c>
    </row>
    <row r="5" spans="1:7" ht="13.5" thickTop="1" x14ac:dyDescent="0.2">
      <c r="A5" s="2346" t="s">
        <v>1300</v>
      </c>
      <c r="B5" s="2331"/>
      <c r="C5" s="2323"/>
      <c r="D5" s="2324"/>
      <c r="E5" s="2324"/>
      <c r="F5" s="2325"/>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47" t="s">
        <v>716</v>
      </c>
      <c r="B15" s="2329"/>
      <c r="C15" s="1545">
        <f>SUM(C6:C14)</f>
        <v>0</v>
      </c>
      <c r="D15" s="1545">
        <f>SUM(D6:D14)</f>
        <v>0</v>
      </c>
      <c r="E15" s="1545">
        <f>SUM(E6:E14)</f>
        <v>0</v>
      </c>
      <c r="F15" s="1545">
        <f>SUM(F6:F14)</f>
        <v>0</v>
      </c>
      <c r="G15" s="678"/>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9"/>
      <c r="E17" s="1546"/>
      <c r="F17" s="1545">
        <f>SUM(C17+D17)-E17</f>
        <v>0</v>
      </c>
    </row>
    <row r="18" spans="1:11" ht="12.75" customHeight="1" thickTop="1" thickBot="1" x14ac:dyDescent="0.25">
      <c r="A18" s="2321" t="s">
        <v>7</v>
      </c>
      <c r="B18" s="2322"/>
      <c r="C18" s="1546"/>
      <c r="D18" s="509"/>
      <c r="E18" s="1546"/>
      <c r="F18" s="1545">
        <f>SUM(C18+D18)-E18</f>
        <v>0</v>
      </c>
    </row>
    <row r="19" spans="1:11" ht="12.75" customHeight="1" thickTop="1" thickBot="1" x14ac:dyDescent="0.25">
      <c r="A19" s="2321" t="s">
        <v>447</v>
      </c>
      <c r="B19" s="2322"/>
      <c r="C19" s="1546"/>
      <c r="D19" s="509"/>
      <c r="E19" s="1546"/>
      <c r="F19" s="1545">
        <f>SUM(C19+D19)-E19</f>
        <v>0</v>
      </c>
    </row>
    <row r="20" spans="1:11" ht="12.75" customHeight="1" thickTop="1" thickBot="1" x14ac:dyDescent="0.25">
      <c r="A20" s="2326" t="s">
        <v>516</v>
      </c>
      <c r="B20" s="2327"/>
      <c r="C20" s="1546"/>
      <c r="D20" s="509"/>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8"/>
    </row>
    <row r="22" spans="1:11" ht="13.5" thickTop="1" x14ac:dyDescent="0.2">
      <c r="A22" s="2330" t="s">
        <v>1302</v>
      </c>
      <c r="B22" s="2331"/>
      <c r="C22" s="2323"/>
      <c r="D22" s="2324"/>
      <c r="E22" s="2324"/>
      <c r="F22" s="2325"/>
    </row>
    <row r="23" spans="1:11" ht="23.25" customHeight="1" thickBot="1" x14ac:dyDescent="0.25">
      <c r="A23" s="2328" t="s">
        <v>718</v>
      </c>
      <c r="B23" s="2329"/>
      <c r="C23" s="918"/>
      <c r="D23" s="918"/>
      <c r="E23" s="918"/>
      <c r="F23" s="1545">
        <f>SUM(C23+D23)-E23</f>
        <v>0</v>
      </c>
      <c r="G23" s="678"/>
    </row>
    <row r="24" spans="1:11" ht="13.5" thickTop="1" x14ac:dyDescent="0.2">
      <c r="A24" s="2330" t="s">
        <v>1303</v>
      </c>
      <c r="B24" s="2331"/>
      <c r="C24" s="2323"/>
      <c r="D24" s="2324"/>
      <c r="E24" s="2324"/>
      <c r="F24" s="2325"/>
    </row>
    <row r="25" spans="1:11" ht="13.5" thickBot="1" x14ac:dyDescent="0.25">
      <c r="A25" s="2328" t="s">
        <v>719</v>
      </c>
      <c r="B25" s="2334"/>
      <c r="C25" s="918"/>
      <c r="D25" s="918"/>
      <c r="E25" s="918"/>
      <c r="F25" s="1545">
        <f>SUM(C25+D25)-E25</f>
        <v>0</v>
      </c>
      <c r="G25" s="678"/>
    </row>
    <row r="26" spans="1:11" ht="13.5" thickTop="1" x14ac:dyDescent="0.2">
      <c r="A26" s="2335" t="s">
        <v>743</v>
      </c>
      <c r="B26" s="2331"/>
      <c r="C26" s="1547"/>
      <c r="D26" s="1547"/>
      <c r="E26" s="1547"/>
      <c r="F26" s="1548"/>
    </row>
    <row r="27" spans="1:11" ht="13.5" thickBot="1" x14ac:dyDescent="0.25">
      <c r="A27" s="2328" t="s">
        <v>1237</v>
      </c>
      <c r="B27" s="2336"/>
      <c r="C27" s="509"/>
      <c r="D27" s="509"/>
      <c r="E27" s="509"/>
      <c r="F27" s="1545">
        <f>SUM(C27+D27)-E27</f>
        <v>0</v>
      </c>
      <c r="G27" s="678"/>
    </row>
    <row r="28" spans="1:11" ht="7.5" customHeight="1" thickTop="1" x14ac:dyDescent="0.2">
      <c r="A28" s="545"/>
    </row>
    <row r="29" spans="1:11" ht="23.25" customHeight="1" x14ac:dyDescent="0.2">
      <c r="A29" s="2332" t="s">
        <v>666</v>
      </c>
      <c r="B29" s="2333"/>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5" t="s">
        <v>668</v>
      </c>
      <c r="C52" s="2316"/>
      <c r="D52" s="2316"/>
      <c r="E52" s="123" t="s">
        <v>989</v>
      </c>
      <c r="F52" s="2317"/>
      <c r="G52" s="2318"/>
      <c r="H52" s="117"/>
      <c r="I52" s="117"/>
      <c r="J52" s="120"/>
    </row>
    <row r="53" spans="1:11" ht="11.25" customHeight="1" x14ac:dyDescent="0.2">
      <c r="A53" s="746" t="s">
        <v>1064</v>
      </c>
      <c r="B53" s="124" t="s">
        <v>1105</v>
      </c>
      <c r="C53" s="120"/>
      <c r="D53" s="116"/>
      <c r="E53" s="123" t="s">
        <v>576</v>
      </c>
      <c r="F53" s="2319"/>
      <c r="G53" s="2320"/>
      <c r="H53" s="117"/>
      <c r="I53" s="117"/>
      <c r="J53" s="120"/>
    </row>
    <row r="54" spans="1:11" ht="11.25" customHeight="1" x14ac:dyDescent="0.2">
      <c r="A54" s="747"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9"/>
      <c r="I1" s="752"/>
      <c r="J1" s="751"/>
    </row>
    <row r="2" spans="1:11" ht="36.75" x14ac:dyDescent="0.2">
      <c r="A2" s="2372" t="s">
        <v>1875</v>
      </c>
      <c r="B2" s="2373"/>
      <c r="C2" s="2373"/>
      <c r="D2" s="2373"/>
      <c r="E2" s="2374"/>
      <c r="F2" s="1826" t="s">
        <v>1055</v>
      </c>
      <c r="G2" s="1827" t="s">
        <v>100</v>
      </c>
      <c r="H2" s="1827" t="s">
        <v>471</v>
      </c>
      <c r="I2" s="1827" t="s">
        <v>1354</v>
      </c>
      <c r="J2" s="1827" t="s">
        <v>1000</v>
      </c>
      <c r="K2" s="1827" t="s">
        <v>144</v>
      </c>
    </row>
    <row r="3" spans="1:11" x14ac:dyDescent="0.2">
      <c r="A3" s="2375" t="s">
        <v>1998</v>
      </c>
      <c r="B3" s="2376"/>
      <c r="C3" s="2376"/>
      <c r="D3" s="2376"/>
      <c r="E3" s="2377"/>
      <c r="F3" s="255"/>
      <c r="G3" s="560"/>
      <c r="H3" s="560"/>
      <c r="I3" s="560"/>
      <c r="J3" s="1206"/>
      <c r="K3" s="1206"/>
    </row>
    <row r="4" spans="1:11" x14ac:dyDescent="0.2">
      <c r="A4" s="2378" t="s">
        <v>427</v>
      </c>
      <c r="B4" s="2379"/>
      <c r="C4" s="2379"/>
      <c r="D4" s="2379"/>
      <c r="E4" s="2316"/>
      <c r="F4" s="547"/>
      <c r="G4" s="568"/>
      <c r="H4" s="567"/>
      <c r="I4" s="568"/>
      <c r="J4" s="1184"/>
      <c r="K4" s="1184"/>
    </row>
    <row r="5" spans="1:11" ht="13.5" customHeight="1" x14ac:dyDescent="0.2">
      <c r="A5" s="2353" t="s">
        <v>1236</v>
      </c>
      <c r="B5" s="2354"/>
      <c r="C5" s="2354"/>
      <c r="D5" s="2354"/>
      <c r="E5" s="2355"/>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56" t="s">
        <v>1841</v>
      </c>
      <c r="B10" s="2357"/>
      <c r="C10" s="2357"/>
      <c r="D10" s="2357"/>
      <c r="E10" s="2358"/>
      <c r="F10" s="1272" t="s">
        <v>1008</v>
      </c>
      <c r="G10" s="565"/>
      <c r="H10" s="1273"/>
      <c r="I10" s="560"/>
      <c r="J10" s="1206"/>
      <c r="K10" s="1206"/>
    </row>
    <row r="11" spans="1:11" x14ac:dyDescent="0.2">
      <c r="A11" s="2353" t="s">
        <v>166</v>
      </c>
      <c r="B11" s="2354"/>
      <c r="C11" s="2354"/>
      <c r="D11" s="2354"/>
      <c r="E11" s="235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0" t="s">
        <v>428</v>
      </c>
      <c r="B13" s="2381"/>
      <c r="C13" s="2381"/>
      <c r="D13" s="2381"/>
      <c r="E13" s="2382"/>
      <c r="F13" s="1141"/>
      <c r="G13" s="562"/>
      <c r="H13" s="563"/>
      <c r="I13" s="564"/>
      <c r="J13" s="564"/>
      <c r="K13" s="564"/>
    </row>
    <row r="14" spans="1:11" x14ac:dyDescent="0.2">
      <c r="A14" s="2362" t="s">
        <v>524</v>
      </c>
      <c r="B14" s="2362"/>
      <c r="C14" s="2362"/>
      <c r="D14" s="2362"/>
      <c r="E14" s="2363"/>
      <c r="F14" s="257" t="s">
        <v>998</v>
      </c>
      <c r="G14" s="565"/>
      <c r="H14" s="560"/>
      <c r="I14" s="566"/>
      <c r="J14" s="1174"/>
      <c r="K14" s="1206"/>
    </row>
    <row r="15" spans="1:11" x14ac:dyDescent="0.2">
      <c r="A15" s="2354" t="s">
        <v>5</v>
      </c>
      <c r="B15" s="2354"/>
      <c r="C15" s="2354"/>
      <c r="D15" s="2354"/>
      <c r="E15" s="2355"/>
      <c r="F15" s="257" t="s">
        <v>999</v>
      </c>
      <c r="G15" s="566"/>
      <c r="H15" s="560"/>
      <c r="I15" s="560"/>
      <c r="J15" s="1206"/>
      <c r="K15" s="1206"/>
    </row>
    <row r="16" spans="1:11" ht="12.75" customHeight="1" x14ac:dyDescent="0.2">
      <c r="A16" s="2354" t="s">
        <v>336</v>
      </c>
      <c r="B16" s="2354"/>
      <c r="C16" s="2354"/>
      <c r="D16" s="2354"/>
      <c r="E16" s="235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3" t="s">
        <v>426</v>
      </c>
      <c r="B18" s="2384"/>
      <c r="C18" s="2384"/>
      <c r="D18" s="2384"/>
      <c r="E18" s="2385"/>
      <c r="F18" s="257" t="s">
        <v>1085</v>
      </c>
      <c r="G18" s="565"/>
      <c r="H18" s="565"/>
      <c r="I18" s="565"/>
      <c r="J18" s="1206"/>
      <c r="K18" s="1192"/>
    </row>
    <row r="19" spans="1:11" ht="25.5" customHeight="1" x14ac:dyDescent="0.2">
      <c r="A19" s="2365" t="s">
        <v>2000</v>
      </c>
      <c r="B19" s="2365"/>
      <c r="C19" s="2365"/>
      <c r="D19" s="2365"/>
      <c r="E19" s="2366"/>
      <c r="F19" s="257" t="s">
        <v>1086</v>
      </c>
      <c r="G19" s="565"/>
      <c r="H19" s="565"/>
      <c r="I19" s="565"/>
      <c r="J19" s="1206"/>
      <c r="K19" s="1192"/>
    </row>
    <row r="20" spans="1:11" ht="12.75" customHeight="1" x14ac:dyDescent="0.2">
      <c r="A20" s="2367" t="s">
        <v>1840</v>
      </c>
      <c r="B20" s="2368"/>
      <c r="C20" s="2368"/>
      <c r="D20" s="2368"/>
      <c r="E20" s="236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7" t="s">
        <v>1842</v>
      </c>
      <c r="B22" s="2357"/>
      <c r="C22" s="2357"/>
      <c r="D22" s="2357"/>
      <c r="E22" s="236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9"/>
      <c r="I31" s="2360"/>
      <c r="J31" s="2360"/>
      <c r="K31" s="2360"/>
    </row>
    <row r="32" spans="1:11" x14ac:dyDescent="0.2">
      <c r="A32" s="58"/>
      <c r="B32" s="9"/>
      <c r="C32" s="9"/>
      <c r="D32" s="9"/>
      <c r="E32" s="549"/>
      <c r="F32" s="1147" t="s">
        <v>620</v>
      </c>
      <c r="G32" s="569"/>
      <c r="H32" s="2361"/>
      <c r="I32" s="2360"/>
      <c r="J32" s="2360"/>
      <c r="K32" s="2360"/>
    </row>
    <row r="33" spans="1:11" x14ac:dyDescent="0.2">
      <c r="A33" s="1729" t="s">
        <v>1839</v>
      </c>
      <c r="B33" s="112"/>
      <c r="C33" s="112"/>
      <c r="D33" s="112"/>
      <c r="E33" s="112"/>
      <c r="F33" s="112"/>
      <c r="G33" s="570"/>
      <c r="H33" s="2361"/>
      <c r="I33" s="2360"/>
      <c r="J33" s="2360"/>
      <c r="K33" s="2360"/>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7" t="s">
        <v>621</v>
      </c>
      <c r="B41" s="2370"/>
      <c r="C41" s="2370"/>
      <c r="D41" s="2370"/>
      <c r="E41" s="2370"/>
      <c r="F41" s="237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23" sqref="L2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19"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102964</v>
      </c>
      <c r="D5" s="635"/>
      <c r="E5" s="635"/>
      <c r="F5" s="1058">
        <f>(C5+D5)-E5</f>
        <v>102964</v>
      </c>
      <c r="G5" s="631"/>
      <c r="H5" s="637"/>
      <c r="I5" s="637"/>
      <c r="J5" s="637"/>
      <c r="K5" s="642"/>
      <c r="L5" s="1057">
        <f>F5-K5</f>
        <v>102964</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3562716</v>
      </c>
      <c r="D8" s="636"/>
      <c r="E8" s="636"/>
      <c r="F8" s="1058">
        <f>(C8+D8)-E8</f>
        <v>3562716</v>
      </c>
      <c r="G8" s="632">
        <v>50</v>
      </c>
      <c r="H8" s="572">
        <v>1141300</v>
      </c>
      <c r="I8" s="572">
        <v>71474</v>
      </c>
      <c r="J8" s="572"/>
      <c r="K8" s="1057">
        <f>(H8+I8)-J8</f>
        <v>1212774</v>
      </c>
      <c r="L8" s="1057">
        <f>F8-K8</f>
        <v>2349942</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183907</v>
      </c>
      <c r="D10" s="1059"/>
      <c r="E10" s="1059"/>
      <c r="F10" s="1060">
        <f>(C10+D10)-E10</f>
        <v>183907</v>
      </c>
      <c r="G10" s="632">
        <v>20</v>
      </c>
      <c r="H10" s="1061">
        <v>95507</v>
      </c>
      <c r="I10" s="1061">
        <v>6111</v>
      </c>
      <c r="J10" s="1061"/>
      <c r="K10" s="1057">
        <f>(H10+I10)-J10</f>
        <v>101618</v>
      </c>
      <c r="L10" s="1057">
        <f>F10-K10</f>
        <v>82289</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257663</v>
      </c>
      <c r="D12" s="636">
        <v>8969</v>
      </c>
      <c r="E12" s="636"/>
      <c r="F12" s="1058">
        <f>(C12+D12)-E12</f>
        <v>266632</v>
      </c>
      <c r="G12" s="632">
        <v>10</v>
      </c>
      <c r="H12" s="572">
        <v>173145</v>
      </c>
      <c r="I12" s="572">
        <v>20777</v>
      </c>
      <c r="J12" s="572"/>
      <c r="K12" s="1057">
        <f>(H12+I12)-J12</f>
        <v>193922</v>
      </c>
      <c r="L12" s="1057">
        <f>F12-K12</f>
        <v>72710</v>
      </c>
    </row>
    <row r="13" spans="1:14" ht="14.25" thickTop="1" thickBot="1" x14ac:dyDescent="0.25">
      <c r="A13" s="647" t="s">
        <v>1312</v>
      </c>
      <c r="B13" s="285">
        <v>252</v>
      </c>
      <c r="C13" s="636">
        <v>6100</v>
      </c>
      <c r="D13" s="636"/>
      <c r="E13" s="636"/>
      <c r="F13" s="1058">
        <f>(C13+D13)-E13</f>
        <v>6100</v>
      </c>
      <c r="G13" s="632">
        <v>5</v>
      </c>
      <c r="H13" s="572">
        <v>6100</v>
      </c>
      <c r="I13" s="572"/>
      <c r="J13" s="572"/>
      <c r="K13" s="1057">
        <f>(H13+I13)-J13</f>
        <v>6100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4113350</v>
      </c>
      <c r="D16" s="638">
        <f>SUM(D3,D5:D6,D8:D10,D12:D15)</f>
        <v>8969</v>
      </c>
      <c r="E16" s="638">
        <f>SUM(E3,E5:E6,E8:E10,E12:E15)</f>
        <v>0</v>
      </c>
      <c r="F16" s="638">
        <f>SUM(F3,F5:F6,F8:F10,F12:F15)</f>
        <v>4122319</v>
      </c>
      <c r="G16" s="632"/>
      <c r="H16" s="638">
        <f>SUM(H3,H6,H8:H10,H12:H14,)</f>
        <v>1416052</v>
      </c>
      <c r="I16" s="638">
        <f>SUM(I3,I6,I8:I10,I12:I14,)</f>
        <v>98362</v>
      </c>
      <c r="J16" s="638">
        <f>SUM(J3,J6,J8:J10,J12:J14,)</f>
        <v>0</v>
      </c>
      <c r="K16" s="1058">
        <f>(H16+I16)-J16</f>
        <v>1514414</v>
      </c>
      <c r="L16" s="1058">
        <f>F16-K16</f>
        <v>2607905</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98362</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4294967295" verticalDpi="4294967295"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1794157</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1794157</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27450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3400</v>
      </c>
      <c r="G53" s="356"/>
    </row>
    <row r="54" spans="1:7" ht="12" customHeight="1" x14ac:dyDescent="0.2">
      <c r="A54" s="358" t="s">
        <v>527</v>
      </c>
      <c r="B54" s="358" t="s">
        <v>1817</v>
      </c>
      <c r="C54" s="956" t="s">
        <v>1138</v>
      </c>
      <c r="D54" s="952" t="s">
        <v>1278</v>
      </c>
      <c r="E54" s="576"/>
      <c r="F54" s="1099">
        <f>'Expenditures 15-22'!G114</f>
        <v>7966</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38816</v>
      </c>
      <c r="G75" s="356"/>
    </row>
    <row r="76" spans="1:8" s="962" customFormat="1" ht="12" customHeight="1" thickTop="1" thickBot="1" x14ac:dyDescent="0.25">
      <c r="A76" s="582"/>
      <c r="B76" s="580"/>
      <c r="C76" s="581"/>
      <c r="D76" s="961" t="s">
        <v>1792</v>
      </c>
      <c r="E76" s="592"/>
      <c r="F76" s="1105">
        <f>(F14-F75)</f>
        <v>1755341</v>
      </c>
      <c r="G76" s="358"/>
    </row>
    <row r="77" spans="1:8" s="962" customFormat="1" ht="12" customHeight="1" thickTop="1" x14ac:dyDescent="0.2">
      <c r="A77" s="583"/>
      <c r="B77" s="580"/>
      <c r="C77" s="581"/>
      <c r="D77" s="961" t="s">
        <v>2029</v>
      </c>
      <c r="E77" s="592"/>
      <c r="F77" s="1566">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37499</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12508</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700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203420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43973</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298100</v>
      </c>
    </row>
    <row r="176" spans="1:7" ht="12" customHeight="1" x14ac:dyDescent="0.2">
      <c r="A176" s="585"/>
      <c r="B176" s="586"/>
      <c r="C176" s="587"/>
      <c r="D176" s="993" t="s">
        <v>1856</v>
      </c>
      <c r="E176" s="1047"/>
      <c r="F176" s="1109">
        <f>'PCTC-OEPP 28-29'!F76-F175</f>
        <v>1457241</v>
      </c>
    </row>
    <row r="177" spans="1:7" ht="12" customHeight="1" x14ac:dyDescent="0.2">
      <c r="A177" s="585"/>
      <c r="B177" s="586"/>
      <c r="C177" s="587"/>
      <c r="D177" s="993" t="s">
        <v>2013</v>
      </c>
      <c r="E177" s="1047"/>
      <c r="F177" s="1109">
        <f>'Cap Outlay Deprec 27'!I18</f>
        <v>98362</v>
      </c>
    </row>
    <row r="178" spans="1:7" ht="12" customHeight="1" x14ac:dyDescent="0.2">
      <c r="A178" s="585"/>
      <c r="B178" s="586"/>
      <c r="C178" s="587"/>
      <c r="D178" s="993" t="s">
        <v>1858</v>
      </c>
      <c r="E178" s="1047"/>
      <c r="F178" s="1109">
        <f>F176+F177</f>
        <v>1555603</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399" t="s">
        <v>1631</v>
      </c>
      <c r="B5" s="2400"/>
      <c r="C5" s="2400"/>
      <c r="D5" s="2400"/>
      <c r="E5" s="2400"/>
      <c r="F5" s="2400"/>
      <c r="G5" s="2401"/>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2091</v>
      </c>
      <c r="B11" s="2405"/>
      <c r="C11" s="2405"/>
      <c r="D11" s="2406"/>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1213088</v>
      </c>
      <c r="F19" s="764"/>
      <c r="G19" s="766">
        <f>'Expenditures 15-22'!K33-SUM('Expenditures 15-22'!G33,'Expenditures 15-22'!I33)+'Expenditures 15-22'!D223</f>
        <v>1213088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1905</v>
      </c>
      <c r="F22" s="764"/>
      <c r="G22" s="766">
        <f>'Expenditures 15-22'!K47-SUM('Expenditures 15-22'!G47,'Expenditures 15-22'!I47)+'Expenditures 15-22'!D237</f>
        <v>1905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268613</v>
      </c>
      <c r="F23" s="764"/>
      <c r="G23" s="765">
        <f>'Expenditures 15-22'!K53-SUM('Expenditures 15-22'!G53,'Expenditures 15-22'!I53)+'Expenditures 15-22'!D251+'Expenditures 15-22'!K323-SUM('Expenditures 15-22'!G323,'Expenditures 15-22'!I323)</f>
        <v>268613</v>
      </c>
      <c r="H23" s="286"/>
      <c r="I23" s="215"/>
    </row>
    <row r="24" spans="1:9" s="2" customFormat="1" ht="12" customHeight="1" x14ac:dyDescent="0.2">
      <c r="A24" s="763" t="s">
        <v>646</v>
      </c>
      <c r="B24" s="759"/>
      <c r="C24" s="758">
        <v>2400</v>
      </c>
      <c r="D24" s="764"/>
      <c r="E24" s="765">
        <f>'Expenditures 15-22'!K57-SUM('Expenditures 15-22'!G57,'Expenditures 15-22'!I57)+'Expenditures 15-22'!D255</f>
        <v>90295</v>
      </c>
      <c r="F24" s="764"/>
      <c r="G24" s="766">
        <f>'Expenditures 15-22'!K57-SUM('Expenditures 15-22'!G57,'Expenditures 15-22'!I57)+'Expenditures 15-22'!D255</f>
        <v>90295</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57092</v>
      </c>
      <c r="E27" s="765">
        <f>E8</f>
        <v>0</v>
      </c>
      <c r="F27" s="765">
        <f>'Expenditures 15-22'!K60-SUM('Expenditures 15-22'!G60,'Expenditures 15-22'!I60)+'Expenditures 15-22'!D258-E8</f>
        <v>57092</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151798</v>
      </c>
      <c r="F28" s="768">
        <f>'Expenditures 15-22'!K61-SUM('Expenditures 15-22'!G61,'Expenditures 15-22'!I61)+'Expenditures 15-22'!K124-SUM('Expenditures 15-22'!G124,'Expenditures 15-22'!I124)+'Expenditures 15-22'!D260-E9</f>
        <v>151798</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57092</v>
      </c>
      <c r="E40" s="768">
        <f>SUM(E19:E39)</f>
        <v>1725699</v>
      </c>
      <c r="F40" s="768">
        <f>SUM(F19:F39)</f>
        <v>208890</v>
      </c>
      <c r="G40" s="768">
        <f>SUM(G19:G39)</f>
        <v>1573901</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57092</v>
      </c>
      <c r="F42" s="773" t="s">
        <v>553</v>
      </c>
      <c r="G42" s="769">
        <f>F40</f>
        <v>208890</v>
      </c>
    </row>
    <row r="43" spans="1:7" ht="12" customHeight="1" x14ac:dyDescent="0.2">
      <c r="A43" s="286"/>
      <c r="B43" s="215"/>
      <c r="C43" s="287"/>
      <c r="D43" s="773" t="s">
        <v>552</v>
      </c>
      <c r="E43" s="769">
        <f>E40</f>
        <v>1725699</v>
      </c>
      <c r="F43" s="773" t="s">
        <v>552</v>
      </c>
      <c r="G43" s="769">
        <f>G40</f>
        <v>1573901</v>
      </c>
    </row>
    <row r="44" spans="1:7" ht="12" customHeight="1" x14ac:dyDescent="0.2">
      <c r="A44" s="286"/>
      <c r="B44" s="215"/>
      <c r="C44" s="215"/>
      <c r="D44" s="783" t="s">
        <v>1165</v>
      </c>
      <c r="E44" s="784">
        <f>(E42/E43)</f>
        <v>3.3083405622880931E-2</v>
      </c>
      <c r="F44" s="783" t="s">
        <v>1165</v>
      </c>
      <c r="G44" s="784">
        <f>(G42/G43)</f>
        <v>0.13272118131953661</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Indian Valley Area Voc Ctr</v>
      </c>
      <c r="C6" s="2413"/>
      <c r="D6" s="2413"/>
      <c r="E6" s="1925"/>
    </row>
    <row r="7" spans="1:7" ht="11.25" customHeight="1" x14ac:dyDescent="0.25">
      <c r="A7" s="1924"/>
      <c r="B7" s="2414">
        <f>COVER!A13</f>
        <v>16019430040</v>
      </c>
      <c r="C7" s="2414"/>
      <c r="D7" s="2414"/>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Indian Valley Area Voc Ctr</v>
      </c>
      <c r="J6" s="2434"/>
    </row>
    <row r="7" spans="1:10" x14ac:dyDescent="0.2">
      <c r="A7" s="2435" t="s">
        <v>1015</v>
      </c>
      <c r="B7" s="2436"/>
      <c r="C7" s="2436"/>
      <c r="D7" s="2436"/>
      <c r="E7" s="2437"/>
      <c r="F7" s="1605"/>
      <c r="G7" s="1594"/>
      <c r="H7" s="1604" t="s">
        <v>431</v>
      </c>
      <c r="I7" s="2438">
        <f>COVER!A13</f>
        <v>16019430040</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194735</v>
      </c>
      <c r="F12" s="1633"/>
      <c r="G12" s="1632">
        <f t="shared" ref="G12:G18" si="0">SUM(E12:F12)</f>
        <v>194735</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194735</v>
      </c>
      <c r="F19" s="1640">
        <f t="shared" si="2"/>
        <v>0</v>
      </c>
      <c r="G19" s="1640">
        <f t="shared" si="2"/>
        <v>194735</v>
      </c>
      <c r="H19" s="1640">
        <f t="shared" si="2"/>
        <v>0</v>
      </c>
      <c r="I19" s="1640">
        <f t="shared" si="2"/>
        <v>0</v>
      </c>
      <c r="J19" s="1640">
        <f t="shared" si="2"/>
        <v>0</v>
      </c>
    </row>
    <row r="20" spans="1:10" ht="25.5" customHeight="1" thickTop="1" x14ac:dyDescent="0.2">
      <c r="A20" s="1628">
        <v>9</v>
      </c>
      <c r="B20" s="2445" t="s">
        <v>2021</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40"/>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2113</v>
      </c>
    </row>
    <row r="6" spans="1:2" x14ac:dyDescent="0.2">
      <c r="A6" s="386">
        <v>2</v>
      </c>
      <c r="B6" s="12" t="s">
        <v>2114</v>
      </c>
    </row>
    <row r="7" spans="1:2" x14ac:dyDescent="0.2">
      <c r="A7" s="386"/>
    </row>
    <row r="8" spans="1:2" x14ac:dyDescent="0.2">
      <c r="A8" s="386"/>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2" x14ac:dyDescent="0.2">
      <c r="A33" s="387"/>
    </row>
    <row r="34" spans="1:2" x14ac:dyDescent="0.2">
      <c r="A34" s="387"/>
    </row>
    <row r="35" spans="1:2" x14ac:dyDescent="0.2">
      <c r="A35" s="387"/>
    </row>
    <row r="36" spans="1:2" x14ac:dyDescent="0.2">
      <c r="A36" s="387"/>
    </row>
    <row r="37" spans="1:2" x14ac:dyDescent="0.2">
      <c r="A37" s="387"/>
    </row>
    <row r="38" spans="1:2" x14ac:dyDescent="0.2">
      <c r="A38" s="387"/>
    </row>
    <row r="39" spans="1:2" x14ac:dyDescent="0.2">
      <c r="A39" s="387"/>
      <c r="B39" s="166" t="str">
        <f>COVER!A17</f>
        <v>Indian Valley Area Voc Ctr</v>
      </c>
    </row>
    <row r="40" spans="1:2" x14ac:dyDescent="0.2">
      <c r="B40" s="394">
        <f>COVER!A13</f>
        <v>16019430040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Exch.Document.DC"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1747823</v>
      </c>
      <c r="C6" s="1575">
        <f>'Acct Summary 7-8'!D8</f>
        <v>0</v>
      </c>
      <c r="D6" s="1575">
        <f>'Acct Summary 7-8'!F8</f>
        <v>0</v>
      </c>
      <c r="E6" s="1575">
        <f>'Acct Summary 7-8'!I8</f>
        <v>0</v>
      </c>
      <c r="F6" s="1575">
        <f>SUM(B6:E6)</f>
        <v>1747823</v>
      </c>
    </row>
    <row r="7" spans="1:8" s="1576" customFormat="1" ht="14.25" customHeight="1" thickBot="1" x14ac:dyDescent="0.25">
      <c r="A7" s="1574" t="s">
        <v>1636</v>
      </c>
      <c r="B7" s="1577">
        <f>'Acct Summary 7-8'!C17</f>
        <v>1794157</v>
      </c>
      <c r="C7" s="1577">
        <f>'Acct Summary 7-8'!D17</f>
        <v>0</v>
      </c>
      <c r="D7" s="1577">
        <f>'Acct Summary 7-8'!F17</f>
        <v>0</v>
      </c>
      <c r="E7" s="1836"/>
      <c r="F7" s="1575">
        <f>SUM(B7:E7)</f>
        <v>1794157</v>
      </c>
    </row>
    <row r="8" spans="1:8" s="1576" customFormat="1" ht="14.25" thickTop="1" thickBot="1" x14ac:dyDescent="0.25">
      <c r="A8" s="1578" t="s">
        <v>1637</v>
      </c>
      <c r="B8" s="1579">
        <f>(B6-B7)</f>
        <v>-46334</v>
      </c>
      <c r="C8" s="1579">
        <f>(C6-C7)</f>
        <v>0</v>
      </c>
      <c r="D8" s="1579">
        <f>(D6-D7)</f>
        <v>0</v>
      </c>
      <c r="E8" s="1577">
        <f>(E6-E7)</f>
        <v>0</v>
      </c>
      <c r="F8" s="1580">
        <f>SUM(F6-F7)</f>
        <v>-46334</v>
      </c>
    </row>
    <row r="9" spans="1:8" s="1576" customFormat="1" ht="14.25" thickTop="1" thickBot="1" x14ac:dyDescent="0.25">
      <c r="A9" s="1581" t="s">
        <v>2023</v>
      </c>
      <c r="B9" s="1582">
        <f>'Acct Summary 7-8'!C81</f>
        <v>151462</v>
      </c>
      <c r="C9" s="1582">
        <f>'Acct Summary 7-8'!D81</f>
        <v>0</v>
      </c>
      <c r="D9" s="1582">
        <f>'Acct Summary 7-8'!F81</f>
        <v>0</v>
      </c>
      <c r="E9" s="1582">
        <f>'Acct Summary 7-8'!I81</f>
        <v>0</v>
      </c>
      <c r="F9" s="1661">
        <f>SUM(B9:E9)</f>
        <v>151462</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2" customFormat="1" hidden="1" x14ac:dyDescent="0.2">
      <c r="A14" s="2454" t="s">
        <v>1951</v>
      </c>
      <c r="B14" s="2454"/>
      <c r="C14" s="2454"/>
      <c r="D14" s="2454"/>
      <c r="E14" s="2454"/>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0"/>
      <c r="B8" s="2471"/>
      <c r="C8" s="2471"/>
      <c r="D8" s="2472"/>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6"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84" t="str">
        <f>COVER!A17</f>
        <v>Indian Valley Area Voc Ctr</v>
      </c>
      <c r="B7" s="2485"/>
      <c r="C7" s="2485"/>
      <c r="D7" s="2486"/>
      <c r="E7" s="2487">
        <f>COVER!A13</f>
        <v>16019430040</v>
      </c>
      <c r="F7" s="2488"/>
      <c r="G7" s="2489" t="str">
        <f>COVER!T23</f>
        <v>066-004656</v>
      </c>
      <c r="H7" s="2490"/>
      <c r="I7" s="2490"/>
      <c r="J7" s="2490"/>
      <c r="K7" s="2490"/>
      <c r="L7" s="2491"/>
    </row>
    <row r="8" spans="1:29" ht="13.5" customHeight="1" x14ac:dyDescent="0.2">
      <c r="A8" s="2007" t="s">
        <v>1906</v>
      </c>
      <c r="B8" s="1959"/>
      <c r="C8" s="1949"/>
      <c r="D8" s="1949"/>
      <c r="E8" s="1961"/>
      <c r="F8" s="1950"/>
      <c r="G8" s="2010" t="s">
        <v>1387</v>
      </c>
      <c r="H8" s="1280"/>
      <c r="I8" s="1280"/>
      <c r="J8" s="1280"/>
      <c r="K8" s="1280"/>
      <c r="L8" s="1951"/>
    </row>
    <row r="9" spans="1:29" ht="13.5" customHeight="1" x14ac:dyDescent="0.2">
      <c r="A9" s="2492"/>
      <c r="B9" s="2493"/>
      <c r="C9" s="2493"/>
      <c r="D9" s="2493"/>
      <c r="E9" s="2493"/>
      <c r="F9" s="2494"/>
      <c r="G9" s="2495" t="str">
        <f>COVER!T13</f>
        <v>NEWKIRK &amp; ASSOCIATES, INC.</v>
      </c>
      <c r="H9" s="2496"/>
      <c r="I9" s="2496"/>
      <c r="J9" s="2496"/>
      <c r="K9" s="2496"/>
      <c r="L9" s="2497"/>
    </row>
    <row r="10" spans="1:29" ht="13.5" customHeight="1" x14ac:dyDescent="0.2">
      <c r="A10" s="2498" t="str">
        <f>COVER!A38</f>
        <v>JOSEPH BARBIC</v>
      </c>
      <c r="B10" s="2499"/>
      <c r="C10" s="2499"/>
      <c r="D10" s="2499"/>
      <c r="E10" s="2499"/>
      <c r="F10" s="2500"/>
      <c r="G10" s="2495" t="str">
        <f>COVER!T17</f>
        <v>2 W. MAIN STREET</v>
      </c>
      <c r="H10" s="2501"/>
      <c r="I10" s="2501"/>
      <c r="J10" s="2501"/>
      <c r="K10" s="2501"/>
      <c r="L10" s="2502"/>
    </row>
    <row r="11" spans="1:29" ht="13.5" customHeight="1" x14ac:dyDescent="0.2">
      <c r="A11" s="2007" t="s">
        <v>1908</v>
      </c>
      <c r="B11" s="1959"/>
      <c r="C11" s="1949"/>
      <c r="D11" s="1961"/>
      <c r="E11" s="1949"/>
      <c r="F11" s="1950"/>
      <c r="G11" s="2495" t="str">
        <f>COVER!T19</f>
        <v>PLANO</v>
      </c>
      <c r="H11" s="2501"/>
      <c r="I11" s="2501"/>
      <c r="J11" s="2002" t="str">
        <f>COVER!X19</f>
        <v>IL</v>
      </c>
      <c r="K11" s="2002">
        <f>COVER!Z19</f>
        <v>60545</v>
      </c>
      <c r="L11" s="2001"/>
    </row>
    <row r="12" spans="1:29" ht="13.5" customHeight="1" x14ac:dyDescent="0.2">
      <c r="A12" s="2503" t="s">
        <v>1907</v>
      </c>
      <c r="B12" s="2504"/>
      <c r="C12" s="2504"/>
      <c r="D12" s="2504"/>
      <c r="E12" s="2504"/>
      <c r="F12" s="2505"/>
      <c r="G12" s="1918"/>
      <c r="H12" s="1296"/>
      <c r="I12" s="1296"/>
      <c r="J12" s="1296"/>
      <c r="K12" s="1296"/>
      <c r="L12" s="1919"/>
    </row>
    <row r="13" spans="1:29" ht="13.5" customHeight="1" x14ac:dyDescent="0.2">
      <c r="A13" s="2495"/>
      <c r="B13" s="2496"/>
      <c r="C13" s="2496"/>
      <c r="D13" s="2496"/>
      <c r="E13" s="1295"/>
      <c r="F13" s="2003"/>
      <c r="G13" s="2011" t="s">
        <v>1909</v>
      </c>
      <c r="H13" s="1952"/>
      <c r="I13" s="2506" t="str">
        <f>COVER!T25</f>
        <v>NEWKIRKCPA@SBCGLOBAL.NET</v>
      </c>
      <c r="J13" s="2507"/>
      <c r="K13" s="2507"/>
      <c r="L13" s="2508"/>
    </row>
    <row r="14" spans="1:29" ht="13.5" customHeight="1" x14ac:dyDescent="0.2">
      <c r="A14" s="2495" t="str">
        <f>COVER!A19</f>
        <v>600 EAST LIONS ROAD</v>
      </c>
      <c r="B14" s="2493"/>
      <c r="C14" s="2493"/>
      <c r="D14" s="2493"/>
      <c r="E14" s="2000">
        <v>0</v>
      </c>
      <c r="F14" s="1294"/>
      <c r="G14" s="2012" t="s">
        <v>1386</v>
      </c>
      <c r="H14" s="1280"/>
      <c r="I14" s="1280"/>
      <c r="J14" s="1280"/>
      <c r="K14" s="1280"/>
      <c r="L14" s="1951"/>
    </row>
    <row r="15" spans="1:29" ht="13.5" customHeight="1" x14ac:dyDescent="0.2">
      <c r="A15" s="2495" t="str">
        <f>COVER!A21</f>
        <v>SANDWICH</v>
      </c>
      <c r="B15" s="2501"/>
      <c r="C15" s="2501"/>
      <c r="D15" s="1279"/>
      <c r="E15" s="1920"/>
      <c r="F15" s="1293"/>
      <c r="G15" s="1999" t="str">
        <f>COVER!T15</f>
        <v>WILLIAM J. NEWKIRK</v>
      </c>
      <c r="H15" s="1280"/>
      <c r="I15" s="1280"/>
      <c r="J15" s="1280"/>
      <c r="K15" s="1280"/>
      <c r="L15" s="1951"/>
    </row>
    <row r="16" spans="1:29" ht="12.2" customHeight="1" x14ac:dyDescent="0.2">
      <c r="A16" s="1999"/>
      <c r="B16" s="1502"/>
      <c r="C16" s="2002">
        <f>COVER!A25</f>
        <v>60548</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80"/>
      <c r="I17" s="1280"/>
      <c r="J17" s="1280"/>
      <c r="K17" s="2013" t="s">
        <v>1384</v>
      </c>
      <c r="L17" s="1950"/>
      <c r="M17" s="1292"/>
    </row>
    <row r="18" spans="1:13" ht="12.2" customHeight="1" x14ac:dyDescent="0.2">
      <c r="A18" s="2498"/>
      <c r="B18" s="2499"/>
      <c r="C18" s="2499"/>
      <c r="D18" s="2499"/>
      <c r="E18" s="2499"/>
      <c r="F18" s="2500"/>
      <c r="G18" s="2484" t="str">
        <f>COVER!T21</f>
        <v>630-552-1040</v>
      </c>
      <c r="H18" s="2485"/>
      <c r="I18" s="2485"/>
      <c r="J18" s="2485"/>
      <c r="K18" s="2484" t="str">
        <f>COVER!X21</f>
        <v>630-552-7399</v>
      </c>
      <c r="L18" s="251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2031</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2032</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2033</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2034</v>
      </c>
      <c r="D32" s="1279"/>
      <c r="E32" s="1279"/>
      <c r="F32" s="1285"/>
      <c r="G32" s="1285"/>
      <c r="H32" s="1285"/>
      <c r="I32" s="1285"/>
      <c r="J32" s="1285"/>
      <c r="K32" s="1285"/>
      <c r="L32" s="1285"/>
    </row>
    <row r="33" spans="1:12" s="1278" customFormat="1" ht="10.9" customHeight="1" x14ac:dyDescent="0.2">
      <c r="B33" s="1284"/>
      <c r="C33" s="2015" t="s">
        <v>2035</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2036</v>
      </c>
      <c r="D35" s="1285"/>
      <c r="E35" s="1285"/>
      <c r="F35" s="1285"/>
      <c r="G35" s="1285"/>
      <c r="H35" s="1285"/>
      <c r="I35" s="1285"/>
      <c r="J35" s="1285"/>
      <c r="K35" s="1285"/>
      <c r="L35" s="1285"/>
    </row>
    <row r="36" spans="1:12" s="1278" customFormat="1" ht="10.9" customHeight="1" x14ac:dyDescent="0.2">
      <c r="B36" s="1284"/>
      <c r="C36" s="2015" t="s">
        <v>2037</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2038</v>
      </c>
      <c r="D38" s="1285"/>
      <c r="E38" s="1285"/>
    </row>
    <row r="39" spans="1:12" ht="9" customHeight="1" x14ac:dyDescent="0.2">
      <c r="B39" s="1284"/>
      <c r="C39" s="2015"/>
      <c r="D39" s="1283"/>
      <c r="E39" s="1283"/>
    </row>
    <row r="40" spans="1:12" s="1278" customFormat="1" ht="13.5" customHeight="1" x14ac:dyDescent="0.2">
      <c r="B40" s="1281"/>
      <c r="C40" s="2014" t="s">
        <v>2039</v>
      </c>
      <c r="D40" s="1285"/>
      <c r="E40" s="1285"/>
    </row>
    <row r="41" spans="1:12" ht="9" customHeight="1" x14ac:dyDescent="0.2">
      <c r="A41" s="1287"/>
      <c r="B41" s="1284"/>
      <c r="C41" s="2015"/>
      <c r="D41" s="1283"/>
      <c r="E41" s="1283"/>
    </row>
    <row r="42" spans="1:12" s="1278" customFormat="1" ht="13.5" customHeight="1" x14ac:dyDescent="0.2">
      <c r="B42" s="1281"/>
      <c r="C42" s="2014"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2041</v>
      </c>
      <c r="D46" s="1279"/>
      <c r="E46" s="1279"/>
      <c r="F46" s="1279"/>
      <c r="G46" s="1279"/>
      <c r="H46" s="1279"/>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6" t="str">
        <f>'Single Audit Cover'!A7</f>
        <v>Indian Valley Area Voc Ctr</v>
      </c>
      <c r="B1" s="2517"/>
      <c r="C1" s="2517"/>
      <c r="D1" s="2517"/>
    </row>
    <row r="2" spans="1:11" s="2006" customFormat="1" ht="12.75" x14ac:dyDescent="0.2">
      <c r="A2" s="2518">
        <f>'Single Audit Cover'!E7</f>
        <v>16019430040</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2045</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2046</v>
      </c>
      <c r="E28" s="1324"/>
      <c r="F28" s="1324"/>
      <c r="G28" s="1324"/>
      <c r="H28" s="1324"/>
      <c r="I28" s="1324"/>
      <c r="J28" s="1324"/>
      <c r="K28" s="1324"/>
    </row>
    <row r="29" spans="1:11" ht="10.5" customHeight="1" x14ac:dyDescent="0.2">
      <c r="A29" s="1301"/>
      <c r="D29" s="2103"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7"/>
      <c r="C42" s="1302">
        <v>11</v>
      </c>
      <c r="D42" s="2019" t="s">
        <v>2050</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2051</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2052</v>
      </c>
    </row>
    <row r="58" spans="1:4" x14ac:dyDescent="0.2">
      <c r="A58" s="1301"/>
      <c r="C58" s="1958"/>
      <c r="D58" s="1304" t="s">
        <v>1422</v>
      </c>
    </row>
    <row r="59" spans="1:4" ht="10.5" customHeight="1" x14ac:dyDescent="0.2">
      <c r="A59" s="1301"/>
      <c r="D59" s="1307" t="s">
        <v>1421</v>
      </c>
    </row>
    <row r="60" spans="1:4" ht="10.5" customHeight="1" x14ac:dyDescent="0.2">
      <c r="A60" s="1301"/>
      <c r="D60" s="2102" t="s">
        <v>2093</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2" t="s">
        <v>2092</v>
      </c>
    </row>
    <row r="65" spans="1:4" x14ac:dyDescent="0.2">
      <c r="A65" s="1301"/>
      <c r="C65" s="1958"/>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2" t="s">
        <v>2092</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2055</v>
      </c>
    </row>
    <row r="92" spans="1:4" x14ac:dyDescent="0.2">
      <c r="A92" s="1301"/>
      <c r="B92" s="1310"/>
      <c r="C92" s="1958"/>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6"/>
      <c r="C96" s="1305">
        <f>C91+1</f>
        <v>28</v>
      </c>
      <c r="D96" s="1304" t="s">
        <v>2057</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2058</v>
      </c>
    </row>
    <row r="101" spans="1:4" ht="3" customHeight="1" x14ac:dyDescent="0.2">
      <c r="A101" s="1301"/>
      <c r="B101" s="2018"/>
      <c r="C101" s="1305"/>
      <c r="D101" s="2020"/>
    </row>
    <row r="102" spans="1:4" x14ac:dyDescent="0.2">
      <c r="A102" s="1301"/>
      <c r="B102" s="1956"/>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2060</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Indian Valley Area Voc Ctr</v>
      </c>
      <c r="B1" s="2522"/>
      <c r="C1" s="2522"/>
      <c r="D1" s="2522"/>
      <c r="E1" s="2522"/>
    </row>
    <row r="2" spans="1:5" x14ac:dyDescent="0.2">
      <c r="A2" s="2523">
        <f>'Single Audit Cover'!E7</f>
        <v>16019430040</v>
      </c>
      <c r="B2" s="2523"/>
      <c r="C2" s="2523"/>
      <c r="D2" s="2523"/>
      <c r="E2" s="2523"/>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43973</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4" t="s">
        <v>1452</v>
      </c>
      <c r="D19" s="1344">
        <f>SUM(D10:D17)</f>
        <v>43973</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43973</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6">
        <f>SUM(D35:D45)</f>
        <v>0</v>
      </c>
    </row>
    <row r="49" spans="2:4" x14ac:dyDescent="0.2">
      <c r="B49" s="1335" t="s">
        <v>1443</v>
      </c>
      <c r="C49" s="1335"/>
      <c r="D49" s="1916">
        <f>D32-D47</f>
        <v>43973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6" t="str">
        <f>'Single Audit Cover'!A7</f>
        <v>Indian Valley Area Voc Ctr</v>
      </c>
      <c r="C1" s="2527"/>
      <c r="D1" s="2527"/>
      <c r="E1" s="2527"/>
      <c r="F1" s="2527"/>
      <c r="G1" s="2527"/>
      <c r="H1" s="2527"/>
      <c r="I1" s="2527"/>
      <c r="J1" s="2527"/>
      <c r="K1" s="2527"/>
      <c r="L1" s="2527"/>
      <c r="M1" s="2527"/>
    </row>
    <row r="2" spans="2:14" ht="15" x14ac:dyDescent="0.2">
      <c r="B2" s="2528">
        <f>'Single Audit Cover'!E7</f>
        <v>16019430040</v>
      </c>
      <c r="C2" s="2528"/>
      <c r="D2" s="2528"/>
      <c r="E2" s="2528"/>
      <c r="F2" s="2528"/>
      <c r="G2" s="2528"/>
      <c r="H2" s="2528"/>
      <c r="I2" s="2528"/>
      <c r="J2" s="2528"/>
      <c r="K2" s="2528"/>
      <c r="L2" s="2528"/>
      <c r="M2" s="2528"/>
      <c r="N2" s="1400"/>
    </row>
    <row r="3" spans="2:14" ht="15" x14ac:dyDescent="0.2">
      <c r="B3" s="2529" t="s">
        <v>1432</v>
      </c>
      <c r="C3" s="2529"/>
      <c r="D3" s="2529"/>
      <c r="E3" s="2529"/>
      <c r="F3" s="2529"/>
      <c r="G3" s="2529"/>
      <c r="H3" s="2529"/>
      <c r="I3" s="2529"/>
      <c r="J3" s="2529"/>
      <c r="K3" s="2529"/>
      <c r="L3" s="2529"/>
      <c r="M3" s="2529"/>
      <c r="N3" s="1400"/>
    </row>
    <row r="4" spans="2:14" ht="15" x14ac:dyDescent="0.2">
      <c r="B4" s="2530" t="str">
        <f>'[1]Single Audit Cover'!A4</f>
        <v>Year Ending June 30, 2017</v>
      </c>
      <c r="C4" s="2530"/>
      <c r="D4" s="2530"/>
      <c r="E4" s="2530"/>
      <c r="F4" s="2530"/>
      <c r="G4" s="2530"/>
      <c r="H4" s="2530"/>
      <c r="I4" s="2530"/>
      <c r="J4" s="2530"/>
      <c r="K4" s="2530"/>
      <c r="L4" s="2530"/>
      <c r="M4" s="2530"/>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2061</v>
      </c>
      <c r="C7" s="1394"/>
      <c r="D7" s="1393"/>
      <c r="E7" s="2030"/>
      <c r="F7" s="2031"/>
      <c r="G7" s="2030"/>
      <c r="H7" s="2032" t="s">
        <v>1484</v>
      </c>
      <c r="I7" s="2030"/>
      <c r="J7" s="2104" t="s">
        <v>1484</v>
      </c>
      <c r="K7" s="1389"/>
      <c r="L7" s="1388" t="s">
        <v>1482</v>
      </c>
      <c r="M7" s="1387"/>
    </row>
    <row r="8" spans="2:14" ht="15.75" x14ac:dyDescent="0.25">
      <c r="B8" s="2033" t="s">
        <v>2062</v>
      </c>
      <c r="C8" s="1394" t="s">
        <v>1486</v>
      </c>
      <c r="D8" s="1393" t="s">
        <v>1485</v>
      </c>
      <c r="E8" s="1392" t="s">
        <v>1484</v>
      </c>
      <c r="F8" s="1391" t="s">
        <v>1484</v>
      </c>
      <c r="G8" s="1390" t="s">
        <v>1484</v>
      </c>
      <c r="H8" s="2032" t="s">
        <v>1862</v>
      </c>
      <c r="I8" s="1389" t="s">
        <v>1484</v>
      </c>
      <c r="J8" s="2104" t="s">
        <v>2063</v>
      </c>
      <c r="K8" s="1389" t="s">
        <v>1483</v>
      </c>
      <c r="L8" s="1388" t="s">
        <v>1478</v>
      </c>
      <c r="M8" s="1387" t="s">
        <v>31</v>
      </c>
    </row>
    <row r="9" spans="2:14" ht="13.5" x14ac:dyDescent="0.2">
      <c r="B9" s="2034" t="s">
        <v>1481</v>
      </c>
      <c r="C9" s="1394" t="s">
        <v>1480</v>
      </c>
      <c r="D9" s="1393" t="s">
        <v>2064</v>
      </c>
      <c r="E9" s="1392" t="s">
        <v>1862</v>
      </c>
      <c r="F9" s="1391" t="s">
        <v>2063</v>
      </c>
      <c r="G9" s="1390" t="s">
        <v>1862</v>
      </c>
      <c r="H9" s="2032" t="s">
        <v>2065</v>
      </c>
      <c r="I9" s="1389" t="s">
        <v>2063</v>
      </c>
      <c r="J9" s="2104" t="s">
        <v>2065</v>
      </c>
      <c r="K9" s="1389" t="s">
        <v>1479</v>
      </c>
      <c r="L9" s="2035" t="s">
        <v>2066</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1949</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1943</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2" t="str">
        <f>'Single Audit Cover'!A7</f>
        <v>Indian Valley Area Voc Ctr</v>
      </c>
      <c r="B1" s="2533"/>
      <c r="C1" s="2533"/>
      <c r="D1" s="2533"/>
      <c r="E1" s="1412"/>
    </row>
    <row r="2" spans="1:7" ht="13.5" customHeight="1" x14ac:dyDescent="0.2">
      <c r="A2" s="2534">
        <f>'Single Audit Cover'!E7</f>
        <v>16019430040</v>
      </c>
      <c r="B2" s="2535"/>
      <c r="C2" s="2535"/>
      <c r="D2" s="2535"/>
      <c r="E2" s="1402"/>
    </row>
    <row r="3" spans="1:7" ht="15.75" customHeight="1" x14ac:dyDescent="0.25">
      <c r="A3" s="2536" t="s">
        <v>1494</v>
      </c>
      <c r="B3" s="2537"/>
      <c r="C3" s="2537"/>
      <c r="D3" s="2537"/>
      <c r="E3" s="1411"/>
    </row>
    <row r="4" spans="1:7" ht="13.5" customHeight="1" x14ac:dyDescent="0.25">
      <c r="A4" s="2538" t="str">
        <f>'Single Audit Cover'!A4</f>
        <v>Year Ending June 30, 2017</v>
      </c>
      <c r="B4" s="2539"/>
      <c r="C4" s="2539"/>
      <c r="D4" s="2539"/>
      <c r="E4" s="1411"/>
    </row>
    <row r="5" spans="1:7" ht="8.25" customHeight="1" x14ac:dyDescent="0.2">
      <c r="C5" s="1351"/>
      <c r="D5" s="1351"/>
    </row>
    <row r="6" spans="1:7" ht="13.5" customHeight="1" x14ac:dyDescent="0.2">
      <c r="A6" s="1343" t="s">
        <v>1848</v>
      </c>
      <c r="C6" s="1351"/>
      <c r="D6" s="1351"/>
    </row>
    <row r="7" spans="1:7" ht="60.95" customHeight="1" x14ac:dyDescent="0.2">
      <c r="A7" s="2531" t="s">
        <v>1903</v>
      </c>
      <c r="B7" s="2531"/>
      <c r="C7" s="2531"/>
      <c r="D7" s="2531"/>
      <c r="E7" s="2531"/>
      <c r="F7" s="2531"/>
    </row>
    <row r="8" spans="1:7" ht="12" customHeight="1" x14ac:dyDescent="0.2">
      <c r="A8" s="1343"/>
      <c r="B8" s="2006"/>
      <c r="C8" s="2006"/>
      <c r="D8" s="2006"/>
      <c r="E8" s="1410"/>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3" t="s">
        <v>2071</v>
      </c>
      <c r="C12" s="1339"/>
      <c r="D12" s="1339"/>
    </row>
    <row r="13" spans="1:7" ht="15" customHeight="1" x14ac:dyDescent="0.2">
      <c r="A13" s="2531" t="s">
        <v>1849</v>
      </c>
      <c r="B13" s="2531"/>
      <c r="C13" s="2531"/>
      <c r="D13" s="2531"/>
      <c r="E13" s="2531"/>
      <c r="F13" s="2531"/>
    </row>
    <row r="14" spans="1:7" ht="9.75" customHeight="1" x14ac:dyDescent="0.2">
      <c r="C14" s="1339"/>
      <c r="D14" s="1339"/>
    </row>
    <row r="15" spans="1:7" ht="13.5" customHeight="1" x14ac:dyDescent="0.2">
      <c r="C15" s="1738" t="s">
        <v>1493</v>
      </c>
      <c r="D15" s="2541" t="s">
        <v>1492</v>
      </c>
      <c r="E15" s="2541"/>
      <c r="F15" s="2541"/>
    </row>
    <row r="16" spans="1:7" ht="13.5" customHeight="1" x14ac:dyDescent="0.2">
      <c r="A16" s="1371"/>
      <c r="B16" s="1343" t="s">
        <v>1491</v>
      </c>
      <c r="C16" s="1738" t="s">
        <v>1490</v>
      </c>
      <c r="D16" s="2542" t="s">
        <v>2072</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2"/>
      <c r="B30" s="1674"/>
      <c r="C30" s="1675"/>
      <c r="D30" s="1676"/>
      <c r="E30" s="1406"/>
    </row>
    <row r="31" spans="1:6" ht="12" customHeight="1" x14ac:dyDescent="0.2">
      <c r="A31" s="1739" t="s">
        <v>1941</v>
      </c>
      <c r="B31" s="1674"/>
      <c r="C31" s="1675"/>
      <c r="D31" s="1676"/>
      <c r="E31" s="1406"/>
    </row>
    <row r="32" spans="1:6" ht="30" customHeight="1" x14ac:dyDescent="0.2">
      <c r="A32" s="2544" t="s">
        <v>2073</v>
      </c>
      <c r="B32" s="2544"/>
      <c r="C32" s="2544"/>
      <c r="D32" s="2544"/>
      <c r="E32" s="2544"/>
      <c r="F32" s="2544"/>
    </row>
    <row r="33" spans="1:6" ht="13.5" customHeight="1" x14ac:dyDescent="0.2">
      <c r="A33" s="1482" t="s">
        <v>1755</v>
      </c>
      <c r="B33" s="1674"/>
      <c r="C33" s="1677">
        <v>0</v>
      </c>
      <c r="D33" s="1676"/>
      <c r="E33" s="1406"/>
    </row>
    <row r="34" spans="1:6" ht="13.5" customHeight="1" x14ac:dyDescent="0.2">
      <c r="A34" s="1482" t="s">
        <v>1756</v>
      </c>
      <c r="B34" s="1674"/>
      <c r="C34" s="1678">
        <v>0</v>
      </c>
      <c r="D34" s="1676" t="s">
        <v>2074</v>
      </c>
      <c r="E34" s="2545">
        <f>+C33+C34</f>
        <v>0</v>
      </c>
      <c r="F34" s="2546"/>
    </row>
    <row r="35" spans="1:6" ht="12" customHeight="1" x14ac:dyDescent="0.2">
      <c r="A35" s="1482"/>
      <c r="B35" s="1674"/>
      <c r="C35" s="2051"/>
      <c r="D35" s="1676"/>
      <c r="E35" s="2052"/>
      <c r="F35" s="1407"/>
    </row>
    <row r="36" spans="1:6" ht="13.5" customHeight="1" x14ac:dyDescent="0.2">
      <c r="A36" s="1739" t="s">
        <v>1942</v>
      </c>
      <c r="B36" s="1674"/>
      <c r="C36" s="1675"/>
      <c r="D36" s="1676"/>
      <c r="E36" s="1406"/>
    </row>
    <row r="37" spans="1:6" ht="14.25" customHeight="1" x14ac:dyDescent="0.2">
      <c r="A37" s="1482" t="s">
        <v>1847</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2075</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47" t="s">
        <v>2076</v>
      </c>
      <c r="C49" s="2547"/>
      <c r="D49" s="2547"/>
      <c r="E49" s="1402"/>
    </row>
    <row r="50" spans="1:5" s="1356" customFormat="1" ht="3.75" customHeight="1" x14ac:dyDescent="0.2">
      <c r="A50" s="1403"/>
      <c r="B50" s="2055"/>
      <c r="C50" s="2055"/>
      <c r="D50" s="2055"/>
      <c r="E50" s="1402"/>
    </row>
    <row r="51" spans="1:5" s="1356" customFormat="1" ht="20.25" customHeight="1" x14ac:dyDescent="0.2">
      <c r="A51" s="1401">
        <v>6</v>
      </c>
      <c r="B51" s="2543" t="s">
        <v>1944</v>
      </c>
      <c r="C51" s="2543"/>
      <c r="D51" s="2543"/>
    </row>
    <row r="52" spans="1:5" ht="14.25" customHeight="1" x14ac:dyDescent="0.2">
      <c r="A52" s="1401"/>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2" t="str">
        <f>'Single Audit Cover'!A7</f>
        <v>Indian Valley Area Voc Ctr</v>
      </c>
      <c r="C1" s="2553"/>
      <c r="D1" s="2553"/>
      <c r="E1" s="2553"/>
      <c r="F1" s="2553"/>
      <c r="G1" s="2553"/>
      <c r="H1" s="2553"/>
      <c r="I1" s="2553"/>
      <c r="J1" s="1439"/>
    </row>
    <row r="2" spans="2:10" s="1351" customFormat="1" ht="12.75" customHeight="1" x14ac:dyDescent="0.2">
      <c r="B2" s="2554">
        <f>'Single Audit Cover'!E7</f>
        <v>16019430040</v>
      </c>
      <c r="C2" s="2555"/>
      <c r="D2" s="2555"/>
      <c r="E2" s="2555"/>
      <c r="F2" s="2555"/>
      <c r="G2" s="2555"/>
      <c r="H2" s="2555"/>
      <c r="I2" s="2555"/>
      <c r="J2" s="1439"/>
    </row>
    <row r="3" spans="2:10" s="1351" customFormat="1" ht="12.75" customHeight="1" x14ac:dyDescent="0.2">
      <c r="B3" s="2556" t="s">
        <v>1512</v>
      </c>
      <c r="C3" s="2539"/>
      <c r="D3" s="2539"/>
      <c r="E3" s="2539"/>
      <c r="F3" s="2539"/>
      <c r="G3" s="2539"/>
      <c r="H3" s="2539"/>
      <c r="I3" s="2539"/>
      <c r="J3" s="1438"/>
    </row>
    <row r="4" spans="2:10" s="1351" customFormat="1" ht="12.75" customHeight="1" x14ac:dyDescent="0.2">
      <c r="B4" s="2556" t="str">
        <f>'Single Audit Cover'!A4</f>
        <v>Year Ending June 30, 2017</v>
      </c>
      <c r="C4" s="2539"/>
      <c r="D4" s="2539"/>
      <c r="E4" s="2539"/>
      <c r="F4" s="2539"/>
      <c r="G4" s="2539"/>
      <c r="H4" s="2539"/>
      <c r="I4" s="2539"/>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56" t="s">
        <v>1511</v>
      </c>
      <c r="C7" s="2539"/>
      <c r="D7" s="2539"/>
      <c r="E7" s="2539"/>
      <c r="F7" s="2539"/>
      <c r="G7" s="2539"/>
      <c r="H7" s="2539"/>
      <c r="I7" s="2539"/>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7"/>
      <c r="D11" s="255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8"/>
      <c r="E29" s="2558"/>
      <c r="F29" s="2558"/>
      <c r="G29" s="2558"/>
      <c r="H29" s="2558"/>
      <c r="I29" s="255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0" t="s">
        <v>2078</v>
      </c>
      <c r="C35" s="1420"/>
      <c r="D35" s="1338"/>
    </row>
    <row r="36" spans="2:9" ht="6" customHeight="1" x14ac:dyDescent="0.2">
      <c r="B36" s="2060"/>
      <c r="C36" s="1420"/>
      <c r="D36" s="1338"/>
    </row>
    <row r="37" spans="2:9" ht="17.25" customHeight="1" x14ac:dyDescent="0.2">
      <c r="B37" s="2061" t="s">
        <v>1500</v>
      </c>
      <c r="C37" s="2559" t="s">
        <v>1499</v>
      </c>
      <c r="D37" s="2560"/>
      <c r="E37" s="2560"/>
      <c r="F37" s="2561"/>
      <c r="G37" s="2559" t="s">
        <v>2079</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2080</v>
      </c>
      <c r="D43" s="2566"/>
      <c r="E43" s="2566"/>
      <c r="F43" s="2567"/>
      <c r="G43" s="2568">
        <f>SUM(G38:I42)</f>
        <v>0</v>
      </c>
      <c r="H43" s="2568"/>
      <c r="I43" s="2568"/>
    </row>
    <row r="44" spans="2:9" ht="12.75" customHeight="1" x14ac:dyDescent="0.2"/>
    <row r="45" spans="2:9" ht="12.75" customHeight="1" x14ac:dyDescent="0.2">
      <c r="B45" s="1431" t="s">
        <v>2081</v>
      </c>
      <c r="D45" s="2569">
        <v>0</v>
      </c>
      <c r="E45" s="2570"/>
    </row>
    <row r="46" spans="2:9" ht="5.25" customHeight="1" x14ac:dyDescent="0.2">
      <c r="B46" s="2063"/>
      <c r="D46" s="2064"/>
      <c r="E46" s="2065"/>
    </row>
    <row r="47" spans="2:9" ht="12.75" customHeight="1" x14ac:dyDescent="0.2">
      <c r="B47" s="1356" t="s">
        <v>2082</v>
      </c>
      <c r="C47" s="1356"/>
      <c r="D47" s="2066" t="e">
        <f>+G43/D45</f>
        <v>#DIV/0!</v>
      </c>
      <c r="E47" s="2067"/>
      <c r="F47" s="2068"/>
      <c r="I47" s="2069"/>
    </row>
    <row r="48" spans="2:9" ht="9.9499999999999993" customHeight="1" x14ac:dyDescent="0.2"/>
    <row r="49" spans="1:9" x14ac:dyDescent="0.2">
      <c r="B49" s="1359" t="s">
        <v>1498</v>
      </c>
      <c r="C49" s="1371"/>
      <c r="D49" s="1371"/>
      <c r="E49" s="2571"/>
      <c r="F49" s="2571"/>
      <c r="G49" s="2571"/>
      <c r="H49" s="1405"/>
    </row>
    <row r="51" spans="1:9" ht="13.5" customHeight="1" x14ac:dyDescent="0.2">
      <c r="B51" s="1359" t="s">
        <v>1497</v>
      </c>
      <c r="C51" s="1371"/>
      <c r="E51" s="1419"/>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2" t="str">
        <f>'Single Audit Cover'!A7</f>
        <v>Indian Valley Area Voc Ctr</v>
      </c>
      <c r="C1" s="2552"/>
      <c r="D1" s="2552"/>
      <c r="E1" s="2552"/>
      <c r="F1" s="2552"/>
      <c r="G1" s="2552"/>
      <c r="H1" s="2552"/>
      <c r="I1" s="2552"/>
      <c r="J1" s="2552"/>
      <c r="K1" s="2552"/>
      <c r="L1" s="1472"/>
      <c r="M1" s="1472"/>
    </row>
    <row r="2" spans="1:13" ht="12" customHeight="1" x14ac:dyDescent="0.2">
      <c r="B2" s="2554">
        <f>'Single Audit Cover'!E7</f>
        <v>16019430040</v>
      </c>
      <c r="C2" s="2554"/>
      <c r="D2" s="2554"/>
      <c r="E2" s="2554"/>
      <c r="F2" s="2554"/>
      <c r="G2" s="2554"/>
      <c r="H2" s="2554"/>
      <c r="I2" s="2554"/>
      <c r="J2" s="2554"/>
      <c r="K2" s="2554"/>
      <c r="L2" s="1471"/>
      <c r="M2" s="1470"/>
    </row>
    <row r="3" spans="1:13" ht="10.35" customHeight="1" x14ac:dyDescent="0.2">
      <c r="B3" s="2538" t="s">
        <v>1512</v>
      </c>
      <c r="C3" s="2538"/>
      <c r="D3" s="2538"/>
      <c r="E3" s="2538"/>
      <c r="F3" s="2538"/>
      <c r="G3" s="2538"/>
      <c r="H3" s="2538"/>
      <c r="I3" s="2538"/>
      <c r="J3" s="2538"/>
      <c r="K3" s="2538"/>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2025</v>
      </c>
      <c r="D10" s="1684"/>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3"/>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0" t="s">
        <v>2088</v>
      </c>
      <c r="C19" s="2080"/>
      <c r="D19" s="2081"/>
      <c r="E19" s="2081"/>
      <c r="F19" s="2081"/>
      <c r="G19" s="2082"/>
      <c r="H19" s="2081"/>
      <c r="I19" s="2082"/>
      <c r="J19" s="2081"/>
      <c r="K19" s="2081"/>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8" t="str">
        <f>'Single Audit Cover'!A7</f>
        <v>Indian Valley Area Voc Ctr</v>
      </c>
      <c r="C1" s="2578"/>
      <c r="D1" s="2578"/>
      <c r="E1" s="2578"/>
      <c r="F1" s="2578"/>
      <c r="G1" s="2578"/>
      <c r="H1" s="2578"/>
      <c r="I1" s="2578"/>
      <c r="J1" s="2578"/>
      <c r="K1" s="2578"/>
      <c r="L1" s="1491"/>
    </row>
    <row r="2" spans="1:12" ht="12.75" customHeight="1" x14ac:dyDescent="0.2">
      <c r="B2" s="2579">
        <f>'Single Audit Cover'!E7</f>
        <v>16019430040</v>
      </c>
      <c r="C2" s="2579"/>
      <c r="D2" s="2579"/>
      <c r="E2" s="2579"/>
      <c r="F2" s="2579"/>
      <c r="G2" s="2579"/>
      <c r="H2" s="2579"/>
      <c r="I2" s="2579"/>
      <c r="J2" s="2579"/>
      <c r="K2" s="2579"/>
      <c r="L2" s="1490"/>
    </row>
    <row r="3" spans="1:12" ht="12.75" customHeight="1" x14ac:dyDescent="0.2">
      <c r="B3" s="2538" t="s">
        <v>1512</v>
      </c>
      <c r="C3" s="2538"/>
      <c r="D3" s="2538"/>
      <c r="E3" s="2538"/>
      <c r="F3" s="2538"/>
      <c r="G3" s="2538"/>
      <c r="H3" s="2538"/>
      <c r="I3" s="2538"/>
      <c r="J3" s="2538"/>
      <c r="K3" s="2538"/>
      <c r="L3" s="1469"/>
    </row>
    <row r="4" spans="1:12" ht="12.75" customHeight="1" x14ac:dyDescent="0.2">
      <c r="B4" s="2538" t="str">
        <f>'Single Audit Cover'!A4</f>
        <v>Year Ending June 30, 2017</v>
      </c>
      <c r="C4" s="2538"/>
      <c r="D4" s="2538"/>
      <c r="E4" s="2538"/>
      <c r="F4" s="2538"/>
      <c r="G4" s="2538"/>
      <c r="H4" s="2538"/>
      <c r="I4" s="2538"/>
      <c r="J4" s="2538"/>
      <c r="K4" s="2538"/>
      <c r="L4" s="1469"/>
    </row>
    <row r="5" spans="1:12" ht="5.25" customHeight="1" x14ac:dyDescent="0.2">
      <c r="B5" s="1339" t="s">
        <v>1365</v>
      </c>
      <c r="C5" s="1339"/>
      <c r="L5" s="1405"/>
    </row>
    <row r="6" spans="1:12" ht="30.75" customHeight="1" x14ac:dyDescent="0.2">
      <c r="A6" s="1405"/>
      <c r="B6" s="2580" t="s">
        <v>1551</v>
      </c>
      <c r="C6" s="2580"/>
      <c r="D6" s="2580"/>
      <c r="E6" s="2580"/>
      <c r="F6" s="2580"/>
      <c r="G6" s="2580"/>
      <c r="H6" s="2580"/>
      <c r="I6" s="2580"/>
      <c r="J6" s="2580"/>
      <c r="K6" s="2580"/>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2025</v>
      </c>
      <c r="D8" s="1687"/>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8"/>
      <c r="G12" s="2558"/>
      <c r="H12" s="2558"/>
      <c r="I12" s="2558"/>
      <c r="J12" s="2558"/>
      <c r="K12" s="255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2" t="str">
        <f>'Single Audit Cover'!A7</f>
        <v>Indian Valley Area Voc Ctr</v>
      </c>
      <c r="C1" s="2552"/>
      <c r="D1" s="2552"/>
      <c r="E1" s="1501"/>
    </row>
    <row r="2" spans="2:5" s="1371" customFormat="1" ht="12.75" customHeight="1" x14ac:dyDescent="0.2">
      <c r="B2" s="2554">
        <f>'Single Audit Cover'!E7</f>
        <v>16019430040</v>
      </c>
      <c r="C2" s="2554"/>
      <c r="D2" s="2554"/>
      <c r="E2" s="1500"/>
    </row>
    <row r="3" spans="2:5" s="1332" customFormat="1" ht="12.75" customHeight="1" x14ac:dyDescent="0.2">
      <c r="B3" s="2538" t="s">
        <v>1561</v>
      </c>
      <c r="C3" s="2538"/>
      <c r="D3" s="2538"/>
      <c r="E3" s="2005"/>
    </row>
    <row r="4" spans="2:5" s="1371" customFormat="1" ht="12.75" customHeight="1" x14ac:dyDescent="0.2">
      <c r="B4" s="2584" t="str">
        <f>'Single Audit Cover'!A4</f>
        <v>Year Ending June 30, 2017</v>
      </c>
      <c r="C4" s="2584"/>
      <c r="D4" s="2584"/>
      <c r="E4" s="1499"/>
    </row>
    <row r="5" spans="2:5" s="1371" customFormat="1" ht="40.15" customHeight="1" x14ac:dyDescent="0.2">
      <c r="B5" s="1688" t="s">
        <v>1904</v>
      </c>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2" t="str">
        <f>'Single Audit Cover'!A7</f>
        <v>Indian Valley Area Voc Ctr</v>
      </c>
      <c r="C1" s="2552"/>
      <c r="D1" s="2552"/>
      <c r="E1" s="2552"/>
      <c r="F1" s="1491"/>
      <c r="G1" s="1491"/>
      <c r="H1" s="1491"/>
      <c r="I1" s="1491"/>
      <c r="J1" s="1491"/>
      <c r="K1" s="1491"/>
      <c r="L1" s="1491"/>
    </row>
    <row r="2" spans="2:12" ht="13.5" customHeight="1" x14ac:dyDescent="0.2">
      <c r="B2" s="2554">
        <f>'Single Audit Cover'!E7</f>
        <v>16019430040</v>
      </c>
      <c r="C2" s="2554"/>
      <c r="D2" s="2554"/>
      <c r="E2" s="2554"/>
      <c r="F2" s="1490"/>
      <c r="G2" s="1490"/>
      <c r="H2" s="1490"/>
      <c r="I2" s="1490"/>
      <c r="J2" s="1490"/>
      <c r="K2" s="1490"/>
      <c r="L2" s="1490"/>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5"/>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16019430040</v>
      </c>
    </row>
    <row r="3" spans="1:2" x14ac:dyDescent="0.2">
      <c r="A3" t="s">
        <v>1110</v>
      </c>
      <c r="B3" s="1222" t="str">
        <f>COVER!A15</f>
        <v>DE KALB</v>
      </c>
    </row>
    <row r="4" spans="1:2" x14ac:dyDescent="0.2">
      <c r="A4" t="s">
        <v>1166</v>
      </c>
      <c r="B4" s="1222" t="str">
        <f>COVER!A17</f>
        <v>Indian Valley Area Voc Ctr</v>
      </c>
    </row>
    <row r="5" spans="1:2" x14ac:dyDescent="0.2">
      <c r="A5" t="s">
        <v>799</v>
      </c>
      <c r="B5" s="1222" t="str">
        <f>COVER!A38</f>
        <v>JOSEPH BARBIC</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066-004656</v>
      </c>
    </row>
    <row r="16" spans="1:2" x14ac:dyDescent="0.2">
      <c r="A16" t="s">
        <v>490</v>
      </c>
      <c r="B16" s="1222" t="str">
        <f>COVER!T13</f>
        <v>NEWKIRK &amp; ASSOCIATES, INC.</v>
      </c>
    </row>
    <row r="17" spans="1:2" x14ac:dyDescent="0.2">
      <c r="A17" t="s">
        <v>1030</v>
      </c>
      <c r="B17" s="1222" t="str">
        <f>COVER!T15</f>
        <v>WILLIAM J. NEWKIRK</v>
      </c>
    </row>
    <row r="18" spans="1:2" x14ac:dyDescent="0.2">
      <c r="A18" t="s">
        <v>1345</v>
      </c>
      <c r="B18" s="1222" t="str">
        <f>COVER!T17</f>
        <v>2 W. MAIN STREET</v>
      </c>
    </row>
    <row r="19" spans="1:2" x14ac:dyDescent="0.2">
      <c r="A19" t="s">
        <v>1032</v>
      </c>
      <c r="B19" s="1222" t="str">
        <f>COVER!T25</f>
        <v>NEWKIRKCPA@SBCGLOBAL.NET</v>
      </c>
    </row>
    <row r="20" spans="1:2" x14ac:dyDescent="0.2">
      <c r="A20" t="s">
        <v>1033</v>
      </c>
      <c r="B20" s="1222" t="str">
        <f>COVER!T19</f>
        <v>PLANO</v>
      </c>
    </row>
    <row r="21" spans="1:2" x14ac:dyDescent="0.2">
      <c r="A21" t="s">
        <v>558</v>
      </c>
      <c r="B21" s="1222" t="str">
        <f>COVER!X19</f>
        <v>IL</v>
      </c>
    </row>
    <row r="22" spans="1:2" x14ac:dyDescent="0.2">
      <c r="A22" t="s">
        <v>1034</v>
      </c>
      <c r="B22" s="1222">
        <f>COVER!Z19</f>
        <v>60545</v>
      </c>
    </row>
    <row r="23" spans="1:2" x14ac:dyDescent="0.2">
      <c r="A23" t="s">
        <v>1347</v>
      </c>
      <c r="B23" s="1222" t="str">
        <f>COVER!T21</f>
        <v>630-552-1040</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6">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151462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151462</v>
      </c>
      <c r="D92" s="13" t="str">
        <f t="shared" si="0"/>
        <v>Error?</v>
      </c>
    </row>
    <row r="93" spans="1:4" x14ac:dyDescent="0.2">
      <c r="A93" s="54">
        <v>32</v>
      </c>
      <c r="B93" s="1222">
        <f>'Assets-Liab 5-6'!C41</f>
        <v>151462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102964</v>
      </c>
      <c r="D273" s="13" t="str">
        <f t="shared" si="3"/>
        <v>Error?</v>
      </c>
    </row>
    <row r="274" spans="1:4" x14ac:dyDescent="0.2">
      <c r="A274" s="54">
        <v>213</v>
      </c>
      <c r="B274" s="1222">
        <f>'Assets-Liab 5-6'!M17</f>
        <v>2349942</v>
      </c>
      <c r="D274" s="13" t="str">
        <f t="shared" si="3"/>
        <v>Error?</v>
      </c>
    </row>
    <row r="275" spans="1:4" x14ac:dyDescent="0.2">
      <c r="A275" s="54">
        <v>214</v>
      </c>
      <c r="B275" s="1222">
        <f>'Assets-Liab 5-6'!M18</f>
        <v>82289</v>
      </c>
      <c r="D275" s="13" t="str">
        <f t="shared" si="3"/>
        <v>Error?</v>
      </c>
    </row>
    <row r="276" spans="1:4" x14ac:dyDescent="0.2">
      <c r="A276" s="54">
        <v>215</v>
      </c>
      <c r="B276" s="1222">
        <f>'Assets-Liab 5-6'!M19</f>
        <v>72710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2607905</v>
      </c>
      <c r="C279" s="13" t="s">
        <v>653</v>
      </c>
      <c r="D279" s="13" t="str">
        <f t="shared" si="3"/>
        <v>Error?</v>
      </c>
    </row>
    <row r="280" spans="1:4" x14ac:dyDescent="0.2">
      <c r="A280" s="54">
        <v>219</v>
      </c>
      <c r="B280" s="1222">
        <f>'Assets-Liab 5-6'!M40</f>
        <v>2607905</v>
      </c>
      <c r="D280" s="13" t="str">
        <f t="shared" si="3"/>
        <v>Error?</v>
      </c>
    </row>
    <row r="281" spans="1:4" x14ac:dyDescent="0.2">
      <c r="A281" s="54">
        <v>220</v>
      </c>
      <c r="B281" s="1222">
        <f>'Assets-Liab 5-6'!M41</f>
        <v>2607905</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830148</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845714</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2701</v>
      </c>
      <c r="D732" s="13" t="str">
        <f t="shared" si="10"/>
        <v>Error?</v>
      </c>
    </row>
    <row r="733" spans="1:4" x14ac:dyDescent="0.2">
      <c r="A733" s="54">
        <v>672</v>
      </c>
      <c r="B733" s="1222">
        <f>'Expenditures 15-22'!C50</f>
        <v>151326</v>
      </c>
      <c r="D733" s="13" t="str">
        <f t="shared" si="10"/>
        <v>Error?</v>
      </c>
    </row>
    <row r="734" spans="1:4" x14ac:dyDescent="0.2">
      <c r="A734" s="54">
        <v>673</v>
      </c>
      <c r="B734" s="1222">
        <f>'Expenditures 15-22'!C53</f>
        <v>154027</v>
      </c>
      <c r="C734" s="13" t="s">
        <v>653</v>
      </c>
      <c r="D734" s="13" t="str">
        <f t="shared" si="10"/>
        <v>Error?</v>
      </c>
    </row>
    <row r="735" spans="1:4" x14ac:dyDescent="0.2">
      <c r="A735" s="54">
        <v>674</v>
      </c>
      <c r="B735" s="1222">
        <f>'Expenditures 15-22'!C55</f>
        <v>71753</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71753</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42342</v>
      </c>
      <c r="D739" s="13" t="str">
        <f t="shared" si="10"/>
        <v>Error?</v>
      </c>
    </row>
    <row r="740" spans="1:4" x14ac:dyDescent="0.2">
      <c r="A740" s="54">
        <v>679</v>
      </c>
      <c r="B740" s="1222">
        <f>'Expenditures 15-22'!C61</f>
        <v>43086</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85428</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311208</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1156922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101120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104064</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35603</v>
      </c>
      <c r="D791" s="13" t="str">
        <f t="shared" si="11"/>
        <v>Error?</v>
      </c>
    </row>
    <row r="792" spans="1:4" x14ac:dyDescent="0.2">
      <c r="A792" s="54">
        <v>731</v>
      </c>
      <c r="B792" s="1222">
        <f>'Expenditures 15-22'!D53</f>
        <v>35603</v>
      </c>
      <c r="C792" s="13" t="s">
        <v>653</v>
      </c>
      <c r="D792" s="13" t="str">
        <f t="shared" si="11"/>
        <v>Error?</v>
      </c>
    </row>
    <row r="793" spans="1:4" x14ac:dyDescent="0.2">
      <c r="A793" s="54">
        <v>732</v>
      </c>
      <c r="B793" s="1222">
        <f>'Expenditures 15-22'!D55</f>
        <v>17514</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17514</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13816</v>
      </c>
      <c r="D797" s="13" t="str">
        <f t="shared" si="11"/>
        <v>Error?</v>
      </c>
    </row>
    <row r="798" spans="1:4" x14ac:dyDescent="0.2">
      <c r="A798" s="54">
        <v>737</v>
      </c>
      <c r="B798" s="1222">
        <f>'Expenditures 15-22'!D61</f>
        <v>14599</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28415</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81532</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185596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13566</v>
      </c>
      <c r="D833" s="13" t="str">
        <f t="shared" si="12"/>
        <v>Error?</v>
      </c>
    </row>
    <row r="834" spans="1:4" x14ac:dyDescent="0.2">
      <c r="A834" s="54">
        <v>773</v>
      </c>
      <c r="B834" s="1222">
        <f>'Expenditures 15-22'!E14</f>
        <v>419</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13985</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1905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1905</v>
      </c>
      <c r="C847" s="13" t="s">
        <v>653</v>
      </c>
      <c r="D847" s="13" t="str">
        <f t="shared" si="12"/>
        <v>Error?</v>
      </c>
    </row>
    <row r="848" spans="1:4" x14ac:dyDescent="0.2">
      <c r="A848" s="54">
        <v>787</v>
      </c>
      <c r="B848" s="1222">
        <f>'Expenditures 15-22'!E49</f>
        <v>60840</v>
      </c>
      <c r="D848" s="13" t="str">
        <f t="shared" si="12"/>
        <v>Error?</v>
      </c>
    </row>
    <row r="849" spans="1:4" x14ac:dyDescent="0.2">
      <c r="A849" s="54">
        <v>788</v>
      </c>
      <c r="B849" s="1222">
        <f>'Expenditures 15-22'!E50</f>
        <v>1979</v>
      </c>
      <c r="D849" s="13" t="str">
        <f t="shared" si="12"/>
        <v>Error?</v>
      </c>
    </row>
    <row r="850" spans="1:4" x14ac:dyDescent="0.2">
      <c r="A850" s="54">
        <v>789</v>
      </c>
      <c r="B850" s="1222">
        <f>'Expenditures 15-22'!E53</f>
        <v>72270</v>
      </c>
      <c r="C850" s="13" t="s">
        <v>653</v>
      </c>
      <c r="D850" s="13" t="str">
        <f t="shared" si="12"/>
        <v>Error?</v>
      </c>
    </row>
    <row r="851" spans="1:4" x14ac:dyDescent="0.2">
      <c r="A851" s="54">
        <v>790</v>
      </c>
      <c r="B851" s="1222">
        <f>'Expenditures 15-22'!E55</f>
        <v>187</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187</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300</v>
      </c>
      <c r="D855" s="13" t="str">
        <f t="shared" si="12"/>
        <v>Error?</v>
      </c>
    </row>
    <row r="856" spans="1:4" x14ac:dyDescent="0.2">
      <c r="A856" s="54">
        <v>795</v>
      </c>
      <c r="B856" s="1222">
        <f>'Expenditures 15-22'!E61</f>
        <v>33489</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33789</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108151</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125536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218665</v>
      </c>
      <c r="D891" s="13" t="str">
        <f t="shared" si="12"/>
        <v>Error?</v>
      </c>
    </row>
    <row r="892" spans="1:4" x14ac:dyDescent="0.2">
      <c r="A892" s="54">
        <v>831</v>
      </c>
      <c r="B892" s="1222">
        <f>'Expenditures 15-22'!F14</f>
        <v>90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218875</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886</v>
      </c>
      <c r="D906" s="13" t="str">
        <f t="shared" si="13"/>
        <v>Error?</v>
      </c>
    </row>
    <row r="907" spans="1:4" x14ac:dyDescent="0.2">
      <c r="A907" s="54">
        <v>846</v>
      </c>
      <c r="B907" s="1222">
        <f>'Expenditures 15-22'!F50</f>
        <v>4273</v>
      </c>
      <c r="D907" s="13" t="str">
        <f t="shared" si="13"/>
        <v>Error?</v>
      </c>
    </row>
    <row r="908" spans="1:4" x14ac:dyDescent="0.2">
      <c r="A908" s="54">
        <v>847</v>
      </c>
      <c r="B908" s="1222">
        <f>'Expenditures 15-22'!F53</f>
        <v>5159</v>
      </c>
      <c r="C908" s="13" t="s">
        <v>653</v>
      </c>
      <c r="D908" s="13" t="str">
        <f t="shared" si="13"/>
        <v>Error?</v>
      </c>
    </row>
    <row r="909" spans="1:4" x14ac:dyDescent="0.2">
      <c r="A909" s="54">
        <v>848</v>
      </c>
      <c r="B909" s="1222">
        <f>'Expenditures 15-22'!F55</f>
        <v>91</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91</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634</v>
      </c>
      <c r="D913" s="13" t="str">
        <f t="shared" si="13"/>
        <v>Error?</v>
      </c>
    </row>
    <row r="914" spans="1:4" x14ac:dyDescent="0.2">
      <c r="A914" s="54">
        <v>853</v>
      </c>
      <c r="B914" s="1222">
        <f>'Expenditures 15-22'!F61</f>
        <v>60624</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61258</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66508</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285383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1506</v>
      </c>
      <c r="D949" s="13" t="str">
        <f t="shared" si="13"/>
        <v>Error?</v>
      </c>
    </row>
    <row r="950" spans="1:4" x14ac:dyDescent="0.2">
      <c r="A950" s="54">
        <v>889</v>
      </c>
      <c r="B950" s="1222">
        <f>'Expenditures 15-22'!G14</f>
        <v>1510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3016</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4950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4950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4950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7966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3000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30450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1554</v>
      </c>
      <c r="D1023" s="13" t="str">
        <f t="shared" ref="D1023:D1086" si="15">IF(ISBLANK(B1023),"OK",IF(A1023-B1023=0,"OK","Error?"))</f>
        <v>Error?</v>
      </c>
    </row>
    <row r="1024" spans="1:4" x14ac:dyDescent="0.2">
      <c r="A1024" s="54">
        <v>963</v>
      </c>
      <c r="B1024" s="1222">
        <f>'Expenditures 15-22'!H53</f>
        <v>1554</v>
      </c>
      <c r="C1024" s="13" t="s">
        <v>653</v>
      </c>
      <c r="D1024" s="13" t="str">
        <f t="shared" si="15"/>
        <v>Error?</v>
      </c>
    </row>
    <row r="1025" spans="1:4" x14ac:dyDescent="0.2">
      <c r="A1025" s="54">
        <v>964</v>
      </c>
      <c r="B1025" s="1222">
        <f>'Expenditures 15-22'!H55</f>
        <v>750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750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2304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32754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1168005</v>
      </c>
      <c r="C1105" s="13" t="s">
        <v>653</v>
      </c>
      <c r="D1105" s="13" t="str">
        <f t="shared" si="16"/>
        <v>Error?</v>
      </c>
    </row>
    <row r="1106" spans="1:4" x14ac:dyDescent="0.2">
      <c r="A1106" s="54">
        <v>1045</v>
      </c>
      <c r="B1106" s="1222">
        <f>'Expenditures 15-22'!K14</f>
        <v>2019</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1216104</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1905</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1905</v>
      </c>
      <c r="C1119" s="13" t="s">
        <v>653</v>
      </c>
      <c r="D1119" s="13" t="str">
        <f t="shared" si="16"/>
        <v>Error?</v>
      </c>
    </row>
    <row r="1120" spans="1:4" x14ac:dyDescent="0.2">
      <c r="A1120" s="54">
        <v>1059</v>
      </c>
      <c r="B1120" s="1222">
        <f>'Expenditures 15-22'!K49</f>
        <v>64427</v>
      </c>
      <c r="C1120" s="13" t="s">
        <v>653</v>
      </c>
      <c r="D1120" s="13" t="str">
        <f t="shared" si="16"/>
        <v>Error?</v>
      </c>
    </row>
    <row r="1121" spans="1:4" x14ac:dyDescent="0.2">
      <c r="A1121" s="54">
        <v>1060</v>
      </c>
      <c r="B1121" s="1222">
        <f>'Expenditures 15-22'!K50</f>
        <v>194735</v>
      </c>
      <c r="C1121" s="13" t="s">
        <v>653</v>
      </c>
      <c r="D1121" s="13" t="str">
        <f t="shared" si="16"/>
        <v>Error?</v>
      </c>
    </row>
    <row r="1122" spans="1:4" x14ac:dyDescent="0.2">
      <c r="A1122" s="54">
        <v>1061</v>
      </c>
      <c r="B1122" s="1222">
        <f>'Expenditures 15-22'!K53</f>
        <v>268613</v>
      </c>
      <c r="C1122" s="13" t="s">
        <v>653</v>
      </c>
      <c r="D1122" s="13" t="str">
        <f t="shared" si="16"/>
        <v>Error?</v>
      </c>
    </row>
    <row r="1123" spans="1:4" x14ac:dyDescent="0.2">
      <c r="A1123" s="54">
        <v>1062</v>
      </c>
      <c r="B1123" s="1222">
        <f>'Expenditures 15-22'!K55</f>
        <v>90295</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90295</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57092</v>
      </c>
      <c r="C1127" s="13" t="s">
        <v>653</v>
      </c>
      <c r="D1127" s="13" t="str">
        <f t="shared" si="16"/>
        <v>Error?</v>
      </c>
    </row>
    <row r="1128" spans="1:4" x14ac:dyDescent="0.2">
      <c r="A1128" s="54">
        <v>1067</v>
      </c>
      <c r="B1128" s="1222">
        <f>'Expenditures 15-22'!K61</f>
        <v>156748</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213840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574653</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3400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1794157</v>
      </c>
      <c r="C1152" s="13" t="s">
        <v>653</v>
      </c>
      <c r="D1152" s="13" t="str">
        <f t="shared" si="17"/>
        <v>Error?</v>
      </c>
    </row>
    <row r="1153" spans="1:4" x14ac:dyDescent="0.2">
      <c r="A1153" s="54">
        <v>1092</v>
      </c>
      <c r="B1153" s="1222">
        <f>'Expenditures 15-22'!K115</f>
        <v>-46334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197796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151462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102964</v>
      </c>
      <c r="D2008" s="13" t="str">
        <f t="shared" si="30"/>
        <v>Error?</v>
      </c>
    </row>
    <row r="2009" spans="1:4" x14ac:dyDescent="0.2">
      <c r="A2009" s="54">
        <v>1948</v>
      </c>
      <c r="B2009" s="1222">
        <f>'Cap Outlay Deprec 27'!C8</f>
        <v>3562716</v>
      </c>
      <c r="D2009" s="13" t="str">
        <f t="shared" si="30"/>
        <v>Error?</v>
      </c>
    </row>
    <row r="2010" spans="1:4" x14ac:dyDescent="0.2">
      <c r="A2010" s="54">
        <v>1949</v>
      </c>
      <c r="B2010" s="1222">
        <f>'Cap Outlay Deprec 27'!C10</f>
        <v>183907</v>
      </c>
      <c r="D2010" s="13" t="str">
        <f t="shared" si="30"/>
        <v>Error?</v>
      </c>
    </row>
    <row r="2011" spans="1:4" x14ac:dyDescent="0.2">
      <c r="A2011" s="54">
        <v>1950</v>
      </c>
      <c r="B2011" s="1222">
        <f>'Cap Outlay Deprec 27'!C12</f>
        <v>257663</v>
      </c>
      <c r="D2011" s="13" t="str">
        <f t="shared" si="30"/>
        <v>Error?</v>
      </c>
    </row>
    <row r="2012" spans="1:4" x14ac:dyDescent="0.2">
      <c r="A2012" s="54">
        <v>1951</v>
      </c>
      <c r="B2012" s="1222">
        <f>'Cap Outlay Deprec 27'!C13</f>
        <v>6100</v>
      </c>
      <c r="D2012" s="13" t="str">
        <f t="shared" si="30"/>
        <v>Error?</v>
      </c>
    </row>
    <row r="2013" spans="1:4" x14ac:dyDescent="0.2">
      <c r="A2013" s="54">
        <v>1952</v>
      </c>
      <c r="B2013" s="1222">
        <f>'Cap Outlay Deprec 27'!C16</f>
        <v>4113350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8969</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8969</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102964</v>
      </c>
      <c r="C2026" s="13" t="s">
        <v>653</v>
      </c>
      <c r="D2026" s="13" t="str">
        <f t="shared" si="30"/>
        <v>Error?</v>
      </c>
    </row>
    <row r="2027" spans="1:4" x14ac:dyDescent="0.2">
      <c r="A2027" s="54">
        <v>1966</v>
      </c>
      <c r="B2027" s="1222">
        <f>'Cap Outlay Deprec 27'!F8</f>
        <v>3562716</v>
      </c>
      <c r="C2027" s="13" t="s">
        <v>653</v>
      </c>
      <c r="D2027" s="13" t="str">
        <f t="shared" si="30"/>
        <v>Error?</v>
      </c>
    </row>
    <row r="2028" spans="1:4" x14ac:dyDescent="0.2">
      <c r="A2028" s="54">
        <v>1967</v>
      </c>
      <c r="B2028" s="1222">
        <f>'Cap Outlay Deprec 27'!F10</f>
        <v>183907</v>
      </c>
      <c r="C2028" s="13" t="s">
        <v>653</v>
      </c>
      <c r="D2028" s="13" t="str">
        <f t="shared" si="30"/>
        <v>Error?</v>
      </c>
    </row>
    <row r="2029" spans="1:4" x14ac:dyDescent="0.2">
      <c r="A2029" s="54">
        <v>1968</v>
      </c>
      <c r="B2029" s="1222">
        <f>'Cap Outlay Deprec 27'!F12</f>
        <v>266632</v>
      </c>
      <c r="C2029" s="13" t="s">
        <v>653</v>
      </c>
      <c r="D2029" s="13" t="str">
        <f t="shared" si="30"/>
        <v>Error?</v>
      </c>
    </row>
    <row r="2030" spans="1:4" x14ac:dyDescent="0.2">
      <c r="A2030" s="54">
        <v>1969</v>
      </c>
      <c r="B2030" s="1222">
        <f>'Cap Outlay Deprec 27'!F13</f>
        <v>6100</v>
      </c>
      <c r="C2030" s="13" t="s">
        <v>653</v>
      </c>
      <c r="D2030" s="13" t="str">
        <f t="shared" si="30"/>
        <v>Error?</v>
      </c>
    </row>
    <row r="2031" spans="1:4" x14ac:dyDescent="0.2">
      <c r="A2031" s="54">
        <v>1970</v>
      </c>
      <c r="B2031" s="1222">
        <f>'Cap Outlay Deprec 27'!F16</f>
        <v>4122319</v>
      </c>
      <c r="C2031" s="13" t="s">
        <v>653</v>
      </c>
      <c r="D2031" s="13" t="str">
        <f t="shared" si="30"/>
        <v>Error?</v>
      </c>
    </row>
    <row r="2032" spans="1:4" x14ac:dyDescent="0.2">
      <c r="A2032" s="82">
        <v>1971</v>
      </c>
      <c r="D2032" s="13" t="str">
        <f t="shared" si="30"/>
        <v>OK</v>
      </c>
    </row>
    <row r="2033" spans="1:4" x14ac:dyDescent="0.2">
      <c r="A2033" s="54">
        <v>1972</v>
      </c>
      <c r="B2033" s="1222">
        <f>'Cap Outlay Deprec 27'!H8</f>
        <v>1141300</v>
      </c>
      <c r="D2033" s="13" t="str">
        <f t="shared" si="30"/>
        <v>Error?</v>
      </c>
    </row>
    <row r="2034" spans="1:4" x14ac:dyDescent="0.2">
      <c r="A2034" s="54">
        <v>1973</v>
      </c>
      <c r="B2034" s="1222">
        <f>'Cap Outlay Deprec 27'!H10</f>
        <v>95507</v>
      </c>
      <c r="D2034" s="13" t="str">
        <f t="shared" si="30"/>
        <v>Error?</v>
      </c>
    </row>
    <row r="2035" spans="1:4" x14ac:dyDescent="0.2">
      <c r="A2035" s="54">
        <v>1974</v>
      </c>
      <c r="B2035" s="1222">
        <f>'Cap Outlay Deprec 27'!H12</f>
        <v>173145</v>
      </c>
      <c r="D2035" s="13" t="str">
        <f t="shared" si="30"/>
        <v>Error?</v>
      </c>
    </row>
    <row r="2036" spans="1:4" x14ac:dyDescent="0.2">
      <c r="A2036" s="54">
        <v>1975</v>
      </c>
      <c r="B2036" s="1222">
        <f>'Cap Outlay Deprec 27'!H13</f>
        <v>6100</v>
      </c>
      <c r="D2036" s="13" t="str">
        <f t="shared" si="30"/>
        <v>Error?</v>
      </c>
    </row>
    <row r="2037" spans="1:4" x14ac:dyDescent="0.2">
      <c r="A2037" s="54">
        <v>1976</v>
      </c>
      <c r="B2037" s="1222">
        <f>'Cap Outlay Deprec 27'!H16</f>
        <v>1416052</v>
      </c>
      <c r="C2037" s="13" t="s">
        <v>653</v>
      </c>
      <c r="D2037" s="13" t="str">
        <f t="shared" si="30"/>
        <v>Error?</v>
      </c>
    </row>
    <row r="2038" spans="1:4" x14ac:dyDescent="0.2">
      <c r="A2038" s="82">
        <v>1977</v>
      </c>
      <c r="D2038" s="13" t="str">
        <f t="shared" si="30"/>
        <v>OK</v>
      </c>
    </row>
    <row r="2039" spans="1:4" x14ac:dyDescent="0.2">
      <c r="A2039" s="54">
        <v>1978</v>
      </c>
      <c r="B2039" s="1222">
        <f>'Cap Outlay Deprec 27'!I8</f>
        <v>71474</v>
      </c>
      <c r="D2039" s="13" t="str">
        <f t="shared" si="30"/>
        <v>Error?</v>
      </c>
    </row>
    <row r="2040" spans="1:4" x14ac:dyDescent="0.2">
      <c r="A2040" s="54">
        <v>1979</v>
      </c>
      <c r="B2040" s="1222">
        <f>'Cap Outlay Deprec 27'!I10</f>
        <v>6111</v>
      </c>
      <c r="D2040" s="13" t="str">
        <f t="shared" si="30"/>
        <v>Error?</v>
      </c>
    </row>
    <row r="2041" spans="1:4" x14ac:dyDescent="0.2">
      <c r="A2041" s="54">
        <v>1980</v>
      </c>
      <c r="B2041" s="1222">
        <f>'Cap Outlay Deprec 27'!I12</f>
        <v>20777</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98362</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1212774</v>
      </c>
      <c r="C2051" s="13" t="s">
        <v>653</v>
      </c>
      <c r="D2051" s="13" t="str">
        <f t="shared" si="31"/>
        <v>Error?</v>
      </c>
    </row>
    <row r="2052" spans="1:4" x14ac:dyDescent="0.2">
      <c r="A2052" s="54">
        <v>1991</v>
      </c>
      <c r="B2052" s="1222">
        <f>'Cap Outlay Deprec 27'!K10</f>
        <v>101618</v>
      </c>
      <c r="C2052" s="13" t="s">
        <v>653</v>
      </c>
      <c r="D2052" s="13" t="str">
        <f t="shared" si="31"/>
        <v>Error?</v>
      </c>
    </row>
    <row r="2053" spans="1:4" x14ac:dyDescent="0.2">
      <c r="A2053" s="54">
        <v>1992</v>
      </c>
      <c r="B2053" s="1222">
        <f>'Cap Outlay Deprec 27'!K12</f>
        <v>193922</v>
      </c>
      <c r="C2053" s="13" t="s">
        <v>653</v>
      </c>
      <c r="D2053" s="13" t="str">
        <f t="shared" si="31"/>
        <v>Error?</v>
      </c>
    </row>
    <row r="2054" spans="1:4" x14ac:dyDescent="0.2">
      <c r="A2054" s="54">
        <v>1993</v>
      </c>
      <c r="B2054" s="1222">
        <f>'Cap Outlay Deprec 27'!K13</f>
        <v>6100</v>
      </c>
      <c r="C2054" s="13" t="s">
        <v>653</v>
      </c>
      <c r="D2054" s="13" t="str">
        <f t="shared" si="31"/>
        <v>Error?</v>
      </c>
    </row>
    <row r="2055" spans="1:4" x14ac:dyDescent="0.2">
      <c r="A2055" s="54">
        <v>1994</v>
      </c>
      <c r="B2055" s="1222">
        <f>'Cap Outlay Deprec 27'!K16</f>
        <v>1514414</v>
      </c>
      <c r="C2055" s="13" t="s">
        <v>653</v>
      </c>
      <c r="D2055" s="13" t="str">
        <f t="shared" si="31"/>
        <v>Error?</v>
      </c>
    </row>
    <row r="2056" spans="1:4" x14ac:dyDescent="0.2">
      <c r="A2056" s="54">
        <v>1995</v>
      </c>
      <c r="B2056" s="1222">
        <f>'Cap Outlay Deprec 27'!L5</f>
        <v>102964</v>
      </c>
      <c r="C2056" s="13" t="s">
        <v>653</v>
      </c>
      <c r="D2056" s="13" t="str">
        <f t="shared" si="31"/>
        <v>Error?</v>
      </c>
    </row>
    <row r="2057" spans="1:4" x14ac:dyDescent="0.2">
      <c r="A2057" s="54">
        <v>1996</v>
      </c>
      <c r="B2057" s="1222">
        <f>'Cap Outlay Deprec 27'!L8</f>
        <v>2349942</v>
      </c>
      <c r="C2057" s="13" t="s">
        <v>653</v>
      </c>
      <c r="D2057" s="13" t="str">
        <f t="shared" si="31"/>
        <v>Error?</v>
      </c>
    </row>
    <row r="2058" spans="1:4" x14ac:dyDescent="0.2">
      <c r="A2058" s="54">
        <v>1997</v>
      </c>
      <c r="B2058" s="1222">
        <f>'Cap Outlay Deprec 27'!L10</f>
        <v>82289</v>
      </c>
      <c r="C2058" s="13" t="s">
        <v>653</v>
      </c>
      <c r="D2058" s="13" t="str">
        <f t="shared" si="31"/>
        <v>Error?</v>
      </c>
    </row>
    <row r="2059" spans="1:4" x14ac:dyDescent="0.2">
      <c r="A2059" s="54">
        <v>1998</v>
      </c>
      <c r="B2059" s="1222">
        <f>'Cap Outlay Deprec 27'!L12</f>
        <v>72710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2607905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3400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1500430</v>
      </c>
      <c r="C2551" s="13" t="s">
        <v>653</v>
      </c>
      <c r="D2551" s="13" t="str">
        <f t="shared" si="38"/>
        <v>Error?</v>
      </c>
    </row>
    <row r="2552" spans="1:4" x14ac:dyDescent="0.2">
      <c r="A2552" s="82">
        <v>2491</v>
      </c>
      <c r="D2552" s="13" t="str">
        <f t="shared" si="38"/>
        <v>OK</v>
      </c>
    </row>
    <row r="2553" spans="1:4" x14ac:dyDescent="0.2">
      <c r="A2553" s="54">
        <v>2492</v>
      </c>
      <c r="B2553" s="1222">
        <f>'Acct Summary 7-8'!C6</f>
        <v>203420</v>
      </c>
      <c r="C2553" s="13" t="s">
        <v>653</v>
      </c>
      <c r="D2553" s="13" t="str">
        <f t="shared" si="38"/>
        <v>Error?</v>
      </c>
    </row>
    <row r="2554" spans="1:4" x14ac:dyDescent="0.2">
      <c r="A2554" s="54">
        <v>2493</v>
      </c>
      <c r="B2554" s="1222">
        <f>'Acct Summary 7-8'!C7</f>
        <v>43973</v>
      </c>
      <c r="C2554" s="13" t="s">
        <v>653</v>
      </c>
      <c r="D2554" s="13" t="str">
        <f t="shared" si="38"/>
        <v>Error?</v>
      </c>
    </row>
    <row r="2555" spans="1:4" x14ac:dyDescent="0.2">
      <c r="A2555" s="54">
        <v>2494</v>
      </c>
      <c r="B2555" s="1222">
        <f>'Acct Summary 7-8'!C8</f>
        <v>1747823</v>
      </c>
      <c r="C2555" s="13" t="s">
        <v>653</v>
      </c>
      <c r="D2555" s="13" t="str">
        <f t="shared" si="38"/>
        <v>Error?</v>
      </c>
    </row>
    <row r="2556" spans="1:4" x14ac:dyDescent="0.2">
      <c r="A2556" s="54">
        <v>2495</v>
      </c>
      <c r="B2556" s="1222">
        <f>'Acct Summary 7-8'!C12</f>
        <v>1216104</v>
      </c>
      <c r="C2556" s="13" t="s">
        <v>653</v>
      </c>
      <c r="D2556" s="13" t="str">
        <f t="shared" si="38"/>
        <v>Error?</v>
      </c>
    </row>
    <row r="2557" spans="1:4" x14ac:dyDescent="0.2">
      <c r="A2557" s="54">
        <v>2496</v>
      </c>
      <c r="B2557" s="1222">
        <f>'Acct Summary 7-8'!C13</f>
        <v>574653</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3400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1794157</v>
      </c>
      <c r="C2561" s="13" t="s">
        <v>653</v>
      </c>
      <c r="D2561" s="13" t="str">
        <f t="shared" si="39"/>
        <v>Error?</v>
      </c>
    </row>
    <row r="2562" spans="1:4" x14ac:dyDescent="0.2">
      <c r="A2562" s="54">
        <v>2501</v>
      </c>
      <c r="B2562" s="1222">
        <f>'Acct Summary 7-8'!C20</f>
        <v>-46334</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3400</v>
      </c>
      <c r="C2789" s="13" t="s">
        <v>653</v>
      </c>
      <c r="D2789" s="13" t="str">
        <f t="shared" si="42"/>
        <v>Error?</v>
      </c>
    </row>
    <row r="2790" spans="1:4" x14ac:dyDescent="0.2">
      <c r="A2790" s="54">
        <v>2729</v>
      </c>
      <c r="B2790" s="1222">
        <f>'Expenditures 15-22'!E102</f>
        <v>3400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11689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11689</v>
      </c>
      <c r="D2914" s="13" t="str">
        <f t="shared" si="44"/>
        <v>Error?</v>
      </c>
    </row>
    <row r="2915" spans="1:4" x14ac:dyDescent="0.2">
      <c r="A2915" s="82">
        <v>2854</v>
      </c>
      <c r="D2915" s="13" t="str">
        <f t="shared" si="44"/>
        <v>OK</v>
      </c>
    </row>
    <row r="2916" spans="1:4" x14ac:dyDescent="0.2">
      <c r="A2916" s="54">
        <v>2855</v>
      </c>
      <c r="B2916" s="1222">
        <f>'Assets-Liab 5-6'!L34</f>
        <v>11689</v>
      </c>
      <c r="C2916" s="13" t="s">
        <v>653</v>
      </c>
      <c r="D2916" s="13" t="str">
        <f t="shared" si="44"/>
        <v>Error?</v>
      </c>
    </row>
    <row r="2917" spans="1:4" x14ac:dyDescent="0.2">
      <c r="A2917" s="54">
        <v>2856</v>
      </c>
      <c r="B2917" s="1222">
        <f>'Assets-Liab 5-6'!L41</f>
        <v>11689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3400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3400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15566</v>
      </c>
      <c r="D3055" s="13" t="str">
        <f t="shared" si="46"/>
        <v>Error?</v>
      </c>
    </row>
    <row r="3056" spans="1:4" x14ac:dyDescent="0.2">
      <c r="A3056" s="54">
        <v>2995</v>
      </c>
      <c r="B3056" s="1222">
        <f>'Expenditures 15-22'!D10</f>
        <v>2944</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120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18630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-46334</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151462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11689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383173</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2130996</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383173</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2177330</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151462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43973</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1320269</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1320269</v>
      </c>
      <c r="C5087" s="13" t="s">
        <v>653</v>
      </c>
      <c r="D5087" s="13" t="str">
        <f t="shared" si="78"/>
        <v>Error?</v>
      </c>
    </row>
    <row r="5088" spans="1:4" x14ac:dyDescent="0.2">
      <c r="A5088" s="54">
        <v>5027</v>
      </c>
      <c r="B5088" s="1222">
        <f>'Revenues 9-14'!C65</f>
        <v>351</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351</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37499</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37499</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12508</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12508</v>
      </c>
      <c r="C5112" s="13" t="s">
        <v>653</v>
      </c>
      <c r="D5112" s="13" t="str">
        <f t="shared" si="78"/>
        <v>Error?</v>
      </c>
    </row>
    <row r="5113" spans="1:4" x14ac:dyDescent="0.2">
      <c r="A5113" s="54">
        <v>5052</v>
      </c>
      <c r="B5113" s="1222">
        <f>'Revenues 9-14'!C95</f>
        <v>700</v>
      </c>
      <c r="D5113" s="13" t="str">
        <f t="shared" si="78"/>
        <v>Error?</v>
      </c>
    </row>
    <row r="5114" spans="1:4" x14ac:dyDescent="0.2">
      <c r="A5114" s="54">
        <v>5053</v>
      </c>
      <c r="B5114" s="1222">
        <f>'Revenues 9-14'!C96</f>
        <v>11201</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658</v>
      </c>
      <c r="D5116" s="13" t="str">
        <f t="shared" si="78"/>
        <v>Error?</v>
      </c>
    </row>
    <row r="5117" spans="1:4" x14ac:dyDescent="0.2">
      <c r="A5117" s="54">
        <v>5056</v>
      </c>
      <c r="B5117" s="1222">
        <f>'Revenues 9-14'!C105</f>
        <v>117244</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129803</v>
      </c>
      <c r="C5120" s="13" t="s">
        <v>653</v>
      </c>
      <c r="D5120" s="13" t="str">
        <f t="shared" si="79"/>
        <v>Error?</v>
      </c>
    </row>
    <row r="5121" spans="1:4" x14ac:dyDescent="0.2">
      <c r="A5121" s="54">
        <v>5060</v>
      </c>
      <c r="B5121" s="1222">
        <f>'Revenues 9-14'!C109</f>
        <v>1500430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203420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203420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203420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203420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43973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43973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43973</v>
      </c>
      <c r="C5326" s="13" t="s">
        <v>653</v>
      </c>
      <c r="D5326" s="13" t="str">
        <f t="shared" si="82"/>
        <v>Error?</v>
      </c>
    </row>
    <row r="5327" spans="1:4" x14ac:dyDescent="0.2">
      <c r="A5327" s="54">
        <v>5266</v>
      </c>
      <c r="B5327" s="1222">
        <f>'Revenues 9-14'!C275</f>
        <v>1747823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-46334</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-0.30591171382921128</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27450</v>
      </c>
      <c r="D6890" s="13" t="str">
        <f t="shared" si="106"/>
        <v>Error?</v>
      </c>
    </row>
    <row r="6891" spans="1:4" x14ac:dyDescent="0.2">
      <c r="A6891">
        <v>6830</v>
      </c>
      <c r="B6891" s="1222">
        <f>'Expenditures 15-22'!K27</f>
        <v>27450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9451</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9451</v>
      </c>
      <c r="D6940" s="13" t="str">
        <f t="shared" si="107"/>
        <v>Error?</v>
      </c>
    </row>
    <row r="6941" spans="1:4" x14ac:dyDescent="0.2">
      <c r="A6941">
        <v>6880</v>
      </c>
      <c r="B6941" s="1222">
        <f>'Expenditures 15-22'!L52</f>
        <v>21500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98362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terms/"/>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infopath/2007/PartnerControls"/>
    <ds:schemaRef ds:uri="4d435f69-8686-490b-bd6d-b153bf22ab50"/>
    <ds:schemaRef ds:uri="http://purl.org/dc/elements/1.1/"/>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2017-09-27T18:00:28Z</cp:lastPrinted>
  <dcterms:created xsi:type="dcterms:W3CDTF">2003-10-29T19:06:34Z</dcterms:created>
  <dcterms:modified xsi:type="dcterms:W3CDTF">2017-10-19T15:02:38Z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